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 ENGENHARIA\- ESCOLAS PARA LICITAÇÃO\OBRAS 2024\02 - LICITAÇÃO\EI DUQUE DE CAXIAS\5- LICITAÇÃO\EDITAVEIS\"/>
    </mc:Choice>
  </mc:AlternateContent>
  <bookViews>
    <workbookView xWindow="0" yWindow="0" windowWidth="24000" windowHeight="9615"/>
  </bookViews>
  <sheets>
    <sheet name="Orçamento Reforma" sheetId="1" r:id="rId1"/>
    <sheet name="Orçamento Ampliação" sheetId="2" r:id="rId2"/>
    <sheet name="CRONOGRAMA" sheetId="3" r:id="rId3"/>
    <sheet name="REFORMA QUANTITATIVO" sheetId="5" r:id="rId4"/>
    <sheet name="AMPLIAÇÃO QUANTITATIVO" sheetId="4" r:id="rId5"/>
  </sheets>
  <definedNames>
    <definedName name="_xlnm.Print_Area" localSheetId="2">CRONOGRAMA!$A$1:$R$85</definedName>
    <definedName name="_xlnm.Print_Area" localSheetId="0">'Orçamento Reforma'!$A$1:$J$320</definedName>
  </definedNames>
  <calcPr calcId="162913"/>
  <fileRecoveryPr repairLoad="1"/>
</workbook>
</file>

<file path=xl/calcChain.xml><?xml version="1.0" encoding="utf-8"?>
<calcChain xmlns="http://schemas.openxmlformats.org/spreadsheetml/2006/main">
  <c r="H83" i="2" l="1"/>
  <c r="I83" i="2" s="1"/>
  <c r="H84" i="2"/>
  <c r="I84" i="2" s="1"/>
  <c r="H85" i="2"/>
  <c r="I85" i="2" s="1"/>
  <c r="H52" i="2"/>
  <c r="I52" i="2" s="1"/>
  <c r="H53" i="2"/>
  <c r="I53" i="2" s="1"/>
  <c r="H54" i="2"/>
  <c r="I54" i="2" s="1"/>
  <c r="H55" i="2"/>
  <c r="I55" i="2" s="1"/>
  <c r="H56" i="2"/>
  <c r="I56" i="2" s="1"/>
  <c r="H57" i="2"/>
  <c r="I57" i="2" s="1"/>
  <c r="H51" i="2"/>
  <c r="I51" i="2" s="1"/>
  <c r="H28" i="2"/>
  <c r="I28" i="2" s="1"/>
  <c r="H29" i="2"/>
  <c r="I29" i="2" s="1"/>
  <c r="H30" i="2"/>
  <c r="I30" i="2" s="1"/>
  <c r="H31" i="2"/>
  <c r="I31" i="2" s="1"/>
  <c r="H27" i="2"/>
  <c r="I27" i="2" s="1"/>
  <c r="H24" i="2"/>
  <c r="I24" i="2" s="1"/>
  <c r="H25" i="2"/>
  <c r="I25" i="2" s="1"/>
  <c r="I26" i="2" l="1"/>
  <c r="I48" i="4"/>
  <c r="L48" i="4" s="1"/>
  <c r="M44" i="4"/>
  <c r="M43" i="4"/>
  <c r="M42" i="4"/>
  <c r="L38" i="4"/>
  <c r="L37" i="4"/>
  <c r="L39" i="4" s="1"/>
  <c r="K33" i="4"/>
  <c r="J33" i="4"/>
  <c r="K32" i="4"/>
  <c r="J32" i="4"/>
  <c r="I32" i="4"/>
  <c r="I30" i="4"/>
  <c r="I29" i="4"/>
  <c r="I49" i="4" s="1"/>
  <c r="L49" i="4" s="1"/>
  <c r="L28" i="4"/>
  <c r="J24" i="4"/>
  <c r="I24" i="4"/>
  <c r="M24" i="4" s="1"/>
  <c r="J23" i="4"/>
  <c r="I23" i="4"/>
  <c r="M23" i="4" s="1"/>
  <c r="J22" i="4"/>
  <c r="I22" i="4"/>
  <c r="M22" i="4" s="1"/>
  <c r="L19" i="4"/>
  <c r="K19" i="4"/>
  <c r="J19" i="4"/>
  <c r="I19" i="4"/>
  <c r="L18" i="4"/>
  <c r="K18" i="4"/>
  <c r="J18" i="4"/>
  <c r="I18" i="4"/>
  <c r="M15" i="4"/>
  <c r="M14" i="4"/>
  <c r="J11" i="4"/>
  <c r="K11" i="4" s="1"/>
  <c r="L7" i="4"/>
  <c r="L8" i="4" s="1"/>
  <c r="I4" i="4"/>
  <c r="K4" i="4" s="1"/>
  <c r="M18" i="4" l="1"/>
  <c r="M45" i="4"/>
  <c r="L50" i="4"/>
  <c r="L32" i="4"/>
  <c r="M16" i="4"/>
  <c r="M19" i="4"/>
  <c r="M25" i="4"/>
  <c r="M20" i="4"/>
  <c r="L29" i="4"/>
  <c r="L30" i="4" s="1"/>
  <c r="I33" i="4"/>
  <c r="L33" i="4" s="1"/>
  <c r="L34" i="4" s="1"/>
  <c r="P443" i="5" l="1"/>
  <c r="P442" i="5"/>
  <c r="P441" i="5"/>
  <c r="O440" i="5"/>
  <c r="N440" i="5"/>
  <c r="P440" i="5" s="1"/>
  <c r="P437" i="5"/>
  <c r="M433" i="5"/>
  <c r="M432" i="5"/>
  <c r="M431" i="5"/>
  <c r="O427" i="5"/>
  <c r="M427" i="5"/>
  <c r="M426" i="5"/>
  <c r="P426" i="5" s="1"/>
  <c r="O425" i="5"/>
  <c r="M425" i="5"/>
  <c r="O424" i="5"/>
  <c r="M424" i="5"/>
  <c r="M423" i="5"/>
  <c r="M421" i="5"/>
  <c r="S420" i="5"/>
  <c r="P416" i="5"/>
  <c r="O415" i="5"/>
  <c r="N415" i="5"/>
  <c r="P415" i="5" s="1"/>
  <c r="P417" i="5" s="1"/>
  <c r="B120" i="5" s="1"/>
  <c r="O404" i="5"/>
  <c r="P404" i="5" s="1"/>
  <c r="O403" i="5"/>
  <c r="P403" i="5" s="1"/>
  <c r="O402" i="5"/>
  <c r="P402" i="5" s="1"/>
  <c r="O401" i="5"/>
  <c r="P401" i="5" s="1"/>
  <c r="P395" i="5"/>
  <c r="P394" i="5"/>
  <c r="P393" i="5"/>
  <c r="P392" i="5"/>
  <c r="P391" i="5"/>
  <c r="N388" i="5"/>
  <c r="P387" i="5"/>
  <c r="P386" i="5"/>
  <c r="N385" i="5"/>
  <c r="P376" i="5"/>
  <c r="P375" i="5"/>
  <c r="N374" i="5"/>
  <c r="N373" i="5"/>
  <c r="P372" i="5"/>
  <c r="N370" i="5"/>
  <c r="P365" i="5"/>
  <c r="O364" i="5"/>
  <c r="N364" i="5"/>
  <c r="P364" i="5" s="1"/>
  <c r="O363" i="5"/>
  <c r="N363" i="5"/>
  <c r="P362" i="5"/>
  <c r="P361" i="5"/>
  <c r="P360" i="5"/>
  <c r="P359" i="5"/>
  <c r="P358" i="5"/>
  <c r="P357" i="5"/>
  <c r="J352" i="5"/>
  <c r="G351" i="5"/>
  <c r="G350" i="5"/>
  <c r="G349" i="5"/>
  <c r="K349" i="5" s="1"/>
  <c r="G348" i="5"/>
  <c r="M348" i="5" s="1"/>
  <c r="I347" i="5"/>
  <c r="G347" i="5"/>
  <c r="G346" i="5"/>
  <c r="K346" i="5" s="1"/>
  <c r="I345" i="5"/>
  <c r="H345" i="5"/>
  <c r="G345" i="5"/>
  <c r="G344" i="5"/>
  <c r="G343" i="5"/>
  <c r="N340" i="5"/>
  <c r="I340" i="5"/>
  <c r="G340" i="5"/>
  <c r="N339" i="5"/>
  <c r="K339" i="5"/>
  <c r="I339" i="5"/>
  <c r="G339" i="5"/>
  <c r="N338" i="5"/>
  <c r="I338" i="5"/>
  <c r="G338" i="5"/>
  <c r="N337" i="5"/>
  <c r="I337" i="5"/>
  <c r="G337" i="5"/>
  <c r="N336" i="5"/>
  <c r="I336" i="5"/>
  <c r="G336" i="5"/>
  <c r="N335" i="5"/>
  <c r="I335" i="5"/>
  <c r="G335" i="5"/>
  <c r="N334" i="5"/>
  <c r="I334" i="5"/>
  <c r="G334" i="5"/>
  <c r="N333" i="5"/>
  <c r="K333" i="5"/>
  <c r="I333" i="5"/>
  <c r="G333" i="5"/>
  <c r="O390" i="5" s="1"/>
  <c r="P390" i="5" s="1"/>
  <c r="N332" i="5"/>
  <c r="K332" i="5"/>
  <c r="J332" i="5"/>
  <c r="I332" i="5"/>
  <c r="G332" i="5"/>
  <c r="N331" i="5"/>
  <c r="J331" i="5"/>
  <c r="I331" i="5"/>
  <c r="G331" i="5"/>
  <c r="O444" i="5" s="1"/>
  <c r="P444" i="5" s="1"/>
  <c r="N330" i="5"/>
  <c r="K330" i="5"/>
  <c r="I330" i="5"/>
  <c r="G330" i="5"/>
  <c r="N329" i="5"/>
  <c r="K329" i="5"/>
  <c r="I329" i="5"/>
  <c r="G329" i="5"/>
  <c r="M326" i="5" s="1"/>
  <c r="N328" i="5"/>
  <c r="K328" i="5"/>
  <c r="I328" i="5"/>
  <c r="G328" i="5"/>
  <c r="M324" i="5" s="1"/>
  <c r="N327" i="5"/>
  <c r="K327" i="5"/>
  <c r="I327" i="5"/>
  <c r="G327" i="5"/>
  <c r="O422" i="5" s="1"/>
  <c r="P422" i="5" s="1"/>
  <c r="N326" i="5"/>
  <c r="K326" i="5"/>
  <c r="I326" i="5"/>
  <c r="G326" i="5"/>
  <c r="N325" i="5"/>
  <c r="J325" i="5"/>
  <c r="I325" i="5"/>
  <c r="G325" i="5"/>
  <c r="N324" i="5"/>
  <c r="I324" i="5"/>
  <c r="G324" i="5"/>
  <c r="O423" i="5" s="1"/>
  <c r="N323" i="5"/>
  <c r="I323" i="5"/>
  <c r="G323" i="5"/>
  <c r="N322" i="5"/>
  <c r="I322" i="5"/>
  <c r="G322" i="5"/>
  <c r="N321" i="5"/>
  <c r="J321" i="5"/>
  <c r="I321" i="5"/>
  <c r="G321" i="5"/>
  <c r="N320" i="5"/>
  <c r="K320" i="5"/>
  <c r="I320" i="5"/>
  <c r="G320" i="5"/>
  <c r="M323" i="5" s="1"/>
  <c r="N319" i="5"/>
  <c r="L319" i="5"/>
  <c r="I319" i="5"/>
  <c r="G319" i="5"/>
  <c r="N318" i="5"/>
  <c r="J318" i="5"/>
  <c r="I318" i="5"/>
  <c r="G318" i="5"/>
  <c r="B309" i="5"/>
  <c r="B299" i="5"/>
  <c r="B282" i="5"/>
  <c r="B278" i="5"/>
  <c r="B275" i="5"/>
  <c r="B273" i="5"/>
  <c r="B272" i="5"/>
  <c r="B270" i="5"/>
  <c r="B297" i="5" s="1"/>
  <c r="B298" i="5" s="1"/>
  <c r="B268" i="5"/>
  <c r="B239" i="5"/>
  <c r="B241" i="5" s="1"/>
  <c r="B242" i="5" s="1"/>
  <c r="B237" i="5"/>
  <c r="B238" i="5" s="1"/>
  <c r="B236" i="5"/>
  <c r="B234" i="5"/>
  <c r="B233" i="5"/>
  <c r="B231" i="5"/>
  <c r="B230" i="5"/>
  <c r="B225" i="5"/>
  <c r="B224" i="5"/>
  <c r="E208" i="5"/>
  <c r="D208" i="5"/>
  <c r="E207" i="5"/>
  <c r="E206" i="5"/>
  <c r="B209" i="5" s="1"/>
  <c r="B210" i="5" s="1"/>
  <c r="B211" i="5" s="1"/>
  <c r="D206" i="5"/>
  <c r="B199" i="5"/>
  <c r="B200" i="5" s="1"/>
  <c r="B189" i="5"/>
  <c r="B181" i="5"/>
  <c r="B174" i="5"/>
  <c r="B168" i="5"/>
  <c r="B171" i="5" s="1"/>
  <c r="B172" i="5" s="1"/>
  <c r="B173" i="5" s="1"/>
  <c r="B164" i="5"/>
  <c r="B156" i="5"/>
  <c r="B155" i="5"/>
  <c r="B154" i="5"/>
  <c r="B152" i="5"/>
  <c r="B147" i="5"/>
  <c r="B129" i="5"/>
  <c r="B125" i="5"/>
  <c r="B114" i="5"/>
  <c r="B113" i="5"/>
  <c r="B111" i="5"/>
  <c r="B110" i="5"/>
  <c r="B107" i="5"/>
  <c r="B101" i="5"/>
  <c r="B100" i="5"/>
  <c r="B98" i="5"/>
  <c r="B97" i="5"/>
  <c r="B93" i="5"/>
  <c r="B92" i="5"/>
  <c r="B91" i="5"/>
  <c r="B86" i="5"/>
  <c r="A86" i="5"/>
  <c r="A85" i="5"/>
  <c r="B84" i="5"/>
  <c r="A84" i="5"/>
  <c r="B83" i="5"/>
  <c r="A83" i="5"/>
  <c r="A82" i="5"/>
  <c r="A81" i="5"/>
  <c r="B80" i="5"/>
  <c r="A80" i="5"/>
  <c r="B79" i="5"/>
  <c r="A79" i="5"/>
  <c r="A78" i="5"/>
  <c r="A77" i="5"/>
  <c r="A76" i="5"/>
  <c r="A75" i="5"/>
  <c r="A74" i="5"/>
  <c r="A73" i="5"/>
  <c r="A72" i="5"/>
  <c r="B71" i="5"/>
  <c r="A71" i="5"/>
  <c r="B70" i="5"/>
  <c r="A70" i="5"/>
  <c r="A69" i="5"/>
  <c r="B68" i="5"/>
  <c r="A68" i="5"/>
  <c r="A67" i="5"/>
  <c r="B66" i="5"/>
  <c r="A66" i="5"/>
  <c r="B65" i="5"/>
  <c r="A65" i="5"/>
  <c r="A64" i="5"/>
  <c r="A63" i="5"/>
  <c r="B62" i="5"/>
  <c r="A62" i="5"/>
  <c r="A61" i="5"/>
  <c r="A60" i="5"/>
  <c r="A59" i="5"/>
  <c r="A58" i="5"/>
  <c r="A57" i="5"/>
  <c r="A56" i="5"/>
  <c r="B55" i="5"/>
  <c r="A55" i="5"/>
  <c r="B54" i="5"/>
  <c r="A54" i="5"/>
  <c r="B53" i="5"/>
  <c r="A53" i="5"/>
  <c r="B52" i="5"/>
  <c r="A52" i="5"/>
  <c r="B51" i="5"/>
  <c r="A51" i="5"/>
  <c r="B48" i="5"/>
  <c r="B47" i="5"/>
  <c r="B46" i="5"/>
  <c r="B85" i="5" s="1"/>
  <c r="B43" i="5"/>
  <c r="B82" i="5" s="1"/>
  <c r="B42" i="5"/>
  <c r="B81" i="5" s="1"/>
  <c r="B39" i="5"/>
  <c r="B78" i="5" s="1"/>
  <c r="B38" i="5"/>
  <c r="B274" i="5" s="1"/>
  <c r="B37" i="5"/>
  <c r="B36" i="5"/>
  <c r="B75" i="5" s="1"/>
  <c r="B35" i="5"/>
  <c r="B74" i="5" s="1"/>
  <c r="B34" i="5"/>
  <c r="B73" i="5" s="1"/>
  <c r="B33" i="5"/>
  <c r="B72" i="5" s="1"/>
  <c r="B25" i="5"/>
  <c r="B64" i="5" s="1"/>
  <c r="B24" i="5"/>
  <c r="B63" i="5" s="1"/>
  <c r="D23" i="5"/>
  <c r="D22" i="5"/>
  <c r="B22" i="5"/>
  <c r="B61" i="5" s="1"/>
  <c r="B21" i="5"/>
  <c r="B106" i="5" s="1"/>
  <c r="B20" i="5"/>
  <c r="B59" i="5" s="1"/>
  <c r="D19" i="5"/>
  <c r="B18" i="5"/>
  <c r="B57" i="5" s="1"/>
  <c r="B17" i="5"/>
  <c r="B56" i="5" s="1"/>
  <c r="B9" i="5"/>
  <c r="B8" i="5"/>
  <c r="B6" i="5"/>
  <c r="C4" i="5"/>
  <c r="B4" i="5"/>
  <c r="A4" i="5"/>
  <c r="P363" i="5" l="1"/>
  <c r="P427" i="5"/>
  <c r="O433" i="5"/>
  <c r="M325" i="5"/>
  <c r="O409" i="5"/>
  <c r="P409" i="5" s="1"/>
  <c r="B94" i="5"/>
  <c r="B95" i="5" s="1"/>
  <c r="B277" i="5"/>
  <c r="I341" i="5"/>
  <c r="B103" i="5" s="1"/>
  <c r="B104" i="5" s="1"/>
  <c r="N341" i="5"/>
  <c r="O431" i="5"/>
  <c r="P431" i="5" s="1"/>
  <c r="I352" i="5"/>
  <c r="B102" i="5" s="1"/>
  <c r="P424" i="5"/>
  <c r="P405" i="5"/>
  <c r="B118" i="5" s="1"/>
  <c r="B284" i="5"/>
  <c r="J341" i="5"/>
  <c r="K341" i="5"/>
  <c r="B148" i="5" s="1"/>
  <c r="B296" i="5"/>
  <c r="B295" i="5"/>
  <c r="B294" i="5"/>
  <c r="P433" i="5"/>
  <c r="P421" i="5"/>
  <c r="P366" i="5"/>
  <c r="B19" i="5" s="1"/>
  <c r="B58" i="5" s="1"/>
  <c r="P423" i="5"/>
  <c r="B240" i="5"/>
  <c r="L345" i="5"/>
  <c r="L352" i="5" s="1"/>
  <c r="B290" i="5" s="1"/>
  <c r="O370" i="5"/>
  <c r="P370" i="5" s="1"/>
  <c r="O388" i="5"/>
  <c r="P388" i="5" s="1"/>
  <c r="O430" i="5"/>
  <c r="P430" i="5" s="1"/>
  <c r="O432" i="5"/>
  <c r="P432" i="5" s="1"/>
  <c r="B60" i="5"/>
  <c r="B117" i="5"/>
  <c r="B160" i="5"/>
  <c r="O374" i="5"/>
  <c r="P374" i="5" s="1"/>
  <c r="O385" i="5"/>
  <c r="P385" i="5" s="1"/>
  <c r="O410" i="5"/>
  <c r="P410" i="5" s="1"/>
  <c r="O421" i="5"/>
  <c r="O439" i="5"/>
  <c r="P439" i="5" s="1"/>
  <c r="P445" i="5" s="1"/>
  <c r="B286" i="5" s="1"/>
  <c r="B281" i="5" s="1"/>
  <c r="O389" i="5"/>
  <c r="P389" i="5" s="1"/>
  <c r="O428" i="5"/>
  <c r="P428" i="5" s="1"/>
  <c r="O408" i="5"/>
  <c r="P408" i="5" s="1"/>
  <c r="P412" i="5" s="1"/>
  <c r="B119" i="5" s="1"/>
  <c r="O411" i="5"/>
  <c r="P411" i="5" s="1"/>
  <c r="O426" i="5"/>
  <c r="P425" i="5" s="1"/>
  <c r="O373" i="5"/>
  <c r="P373" i="5" s="1"/>
  <c r="O429" i="5"/>
  <c r="P429" i="5" s="1"/>
  <c r="K345" i="5"/>
  <c r="K352" i="5" s="1"/>
  <c r="B87" i="5" l="1"/>
  <c r="B88" i="5" s="1"/>
  <c r="B89" i="5" s="1"/>
  <c r="P398" i="5"/>
  <c r="B116" i="5" s="1"/>
  <c r="B283" i="5" s="1"/>
  <c r="P382" i="5"/>
  <c r="B109" i="5" s="1"/>
  <c r="B292" i="5"/>
  <c r="B291" i="5"/>
  <c r="P434" i="5"/>
  <c r="B285" i="5" s="1"/>
  <c r="F285" i="5" s="1"/>
  <c r="P244" i="4" l="1"/>
  <c r="M243" i="4"/>
  <c r="P243" i="4" s="1"/>
  <c r="P240" i="4"/>
  <c r="P239" i="4"/>
  <c r="P238" i="4"/>
  <c r="O237" i="4"/>
  <c r="P237" i="4" s="1"/>
  <c r="O236" i="4"/>
  <c r="P236" i="4" s="1"/>
  <c r="O219" i="4"/>
  <c r="P219" i="4" s="1"/>
  <c r="B44" i="4" s="1"/>
  <c r="O216" i="4"/>
  <c r="P216" i="4" s="1"/>
  <c r="P211" i="4"/>
  <c r="P209" i="4"/>
  <c r="P204" i="4"/>
  <c r="K191" i="4"/>
  <c r="J191" i="4"/>
  <c r="I191" i="4"/>
  <c r="G191" i="4"/>
  <c r="I190" i="4"/>
  <c r="G190" i="4"/>
  <c r="I189" i="4"/>
  <c r="G189" i="4"/>
  <c r="O208" i="4" s="1"/>
  <c r="P208" i="4" s="1"/>
  <c r="I188" i="4"/>
  <c r="G188" i="4"/>
  <c r="I187" i="4"/>
  <c r="G187" i="4"/>
  <c r="I186" i="4"/>
  <c r="G186" i="4"/>
  <c r="I185" i="4"/>
  <c r="G185" i="4"/>
  <c r="O205" i="4" s="1"/>
  <c r="P205" i="4" s="1"/>
  <c r="I184" i="4"/>
  <c r="G184" i="4"/>
  <c r="I183" i="4"/>
  <c r="G183" i="4"/>
  <c r="I181" i="4"/>
  <c r="G181" i="4"/>
  <c r="O202" i="4" s="1"/>
  <c r="P202" i="4" s="1"/>
  <c r="I180" i="4"/>
  <c r="G180" i="4"/>
  <c r="I179" i="4"/>
  <c r="G179" i="4"/>
  <c r="M178" i="4"/>
  <c r="I178" i="4"/>
  <c r="G178" i="4"/>
  <c r="L178" i="4" s="1"/>
  <c r="M177" i="4"/>
  <c r="L177" i="4"/>
  <c r="I177" i="4"/>
  <c r="B38" i="4" s="1"/>
  <c r="B39" i="4" s="1"/>
  <c r="G177" i="4"/>
  <c r="O206" i="4" s="1"/>
  <c r="P206" i="4" s="1"/>
  <c r="M176" i="4"/>
  <c r="M179" i="4" s="1"/>
  <c r="I176" i="4"/>
  <c r="G176" i="4"/>
  <c r="P210" i="4" s="1"/>
  <c r="I175" i="4"/>
  <c r="G175" i="4"/>
  <c r="I174" i="4"/>
  <c r="G174" i="4"/>
  <c r="I173" i="4"/>
  <c r="G173" i="4"/>
  <c r="I172" i="4"/>
  <c r="G172" i="4"/>
  <c r="I171" i="4"/>
  <c r="G171" i="4"/>
  <c r="I170" i="4"/>
  <c r="G170" i="4"/>
  <c r="I169" i="4"/>
  <c r="G169" i="4"/>
  <c r="P242" i="4" s="1"/>
  <c r="I168" i="4"/>
  <c r="G168" i="4"/>
  <c r="I167" i="4"/>
  <c r="G167" i="4"/>
  <c r="O225" i="4" s="1"/>
  <c r="P225" i="4" s="1"/>
  <c r="I166" i="4"/>
  <c r="G166" i="4"/>
  <c r="I165" i="4"/>
  <c r="G165" i="4"/>
  <c r="I164" i="4"/>
  <c r="G164" i="4"/>
  <c r="I163" i="4"/>
  <c r="G163" i="4"/>
  <c r="I162" i="4"/>
  <c r="G162" i="4"/>
  <c r="I161" i="4"/>
  <c r="G161" i="4"/>
  <c r="I160" i="4"/>
  <c r="G160" i="4"/>
  <c r="I159" i="4"/>
  <c r="G159" i="4"/>
  <c r="B135" i="4"/>
  <c r="B134" i="4"/>
  <c r="B151" i="4" s="1"/>
  <c r="B150" i="4" s="1"/>
  <c r="B118" i="4"/>
  <c r="B106" i="4"/>
  <c r="B105" i="4"/>
  <c r="B107" i="4" s="1"/>
  <c r="B108" i="4" s="1"/>
  <c r="B102" i="4"/>
  <c r="B104" i="4" s="1"/>
  <c r="B101" i="4"/>
  <c r="B93" i="4"/>
  <c r="B68" i="4"/>
  <c r="B62" i="4"/>
  <c r="B55" i="4"/>
  <c r="B53" i="4"/>
  <c r="B49" i="4"/>
  <c r="B40" i="4"/>
  <c r="B35" i="4"/>
  <c r="B34" i="4"/>
  <c r="B36" i="4" s="1"/>
  <c r="D30" i="4"/>
  <c r="B30" i="4"/>
  <c r="B31" i="4" s="1"/>
  <c r="D29" i="4"/>
  <c r="B29" i="4"/>
  <c r="B20" i="4"/>
  <c r="B19" i="4"/>
  <c r="B16" i="4"/>
  <c r="B15" i="4"/>
  <c r="B11" i="4"/>
  <c r="B8" i="4"/>
  <c r="B6" i="4"/>
  <c r="B3" i="4"/>
  <c r="D3" i="4" s="1"/>
  <c r="D4" i="4" l="1"/>
  <c r="O233" i="4"/>
  <c r="P233" i="4" s="1"/>
  <c r="B37" i="4"/>
  <c r="B146" i="4"/>
  <c r="B148" i="4" s="1"/>
  <c r="O222" i="4"/>
  <c r="P222" i="4" s="1"/>
  <c r="P245" i="4"/>
  <c r="B141" i="4" s="1"/>
  <c r="O203" i="4"/>
  <c r="P203" i="4" s="1"/>
  <c r="O223" i="4"/>
  <c r="P223" i="4" s="1"/>
  <c r="O228" i="4"/>
  <c r="P228" i="4" s="1"/>
  <c r="O215" i="4"/>
  <c r="P215" i="4" s="1"/>
  <c r="P217" i="4" s="1"/>
  <c r="B43" i="4" s="1"/>
  <c r="L176" i="4"/>
  <c r="B12" i="4"/>
  <c r="B13" i="4" s="1"/>
  <c r="B14" i="4" s="1"/>
  <c r="O201" i="4"/>
  <c r="P201" i="4" s="1"/>
  <c r="O221" i="4"/>
  <c r="P221" i="4" s="1"/>
  <c r="O224" i="4"/>
  <c r="P224" i="4" s="1"/>
  <c r="B147" i="4" l="1"/>
  <c r="P212" i="4"/>
  <c r="B33" i="4" s="1"/>
  <c r="B42" i="4" s="1"/>
  <c r="P230" i="4"/>
  <c r="B140" i="4" s="1"/>
  <c r="B139" i="4" s="1"/>
  <c r="B63" i="3" l="1"/>
  <c r="B62" i="3"/>
  <c r="B61" i="3"/>
  <c r="B60" i="3"/>
  <c r="B59" i="3"/>
  <c r="B58" i="3"/>
  <c r="B57" i="3"/>
  <c r="B56" i="3"/>
  <c r="B55" i="3"/>
  <c r="B54" i="3"/>
  <c r="B53" i="3"/>
  <c r="B52" i="3"/>
  <c r="B51" i="3"/>
  <c r="B50" i="3"/>
  <c r="B49" i="3"/>
  <c r="B48" i="3"/>
  <c r="B47" i="3"/>
  <c r="B46" i="3"/>
  <c r="O67" i="3"/>
  <c r="M67" i="3"/>
  <c r="K67" i="3"/>
  <c r="I67" i="3"/>
  <c r="G67" i="3"/>
  <c r="E67" i="3"/>
  <c r="Q63" i="3"/>
  <c r="Q62" i="3"/>
  <c r="Q61" i="3"/>
  <c r="Q60" i="3"/>
  <c r="Q59" i="3"/>
  <c r="Q58" i="3"/>
  <c r="Q57" i="3"/>
  <c r="Q56" i="3"/>
  <c r="Q55" i="3"/>
  <c r="Q54" i="3"/>
  <c r="Q53" i="3"/>
  <c r="Q52" i="3"/>
  <c r="Q51" i="3"/>
  <c r="Q50" i="3"/>
  <c r="Q49" i="3"/>
  <c r="Q48" i="3"/>
  <c r="Q47" i="3"/>
  <c r="Q46" i="3"/>
  <c r="Q25" i="3"/>
  <c r="Q26" i="3"/>
  <c r="Q27" i="3"/>
  <c r="B27" i="3"/>
  <c r="B26" i="3"/>
  <c r="B25" i="3"/>
  <c r="B24" i="3"/>
  <c r="B23" i="3"/>
  <c r="B22" i="3"/>
  <c r="B21" i="3"/>
  <c r="B20" i="3"/>
  <c r="B19" i="3"/>
  <c r="B18" i="3"/>
  <c r="B17" i="3"/>
  <c r="B16" i="3"/>
  <c r="B15" i="3"/>
  <c r="B14" i="3"/>
  <c r="B13" i="3"/>
  <c r="B12" i="3"/>
  <c r="B11" i="3"/>
  <c r="B10" i="3"/>
  <c r="B9" i="3"/>
  <c r="O32" i="3"/>
  <c r="M32" i="3"/>
  <c r="K32" i="3"/>
  <c r="Q10" i="3"/>
  <c r="Q11" i="3"/>
  <c r="Q12" i="3"/>
  <c r="Q13" i="3"/>
  <c r="Q14" i="3"/>
  <c r="Q15" i="3"/>
  <c r="Q16" i="3"/>
  <c r="Q17" i="3"/>
  <c r="Q18" i="3"/>
  <c r="Q19" i="3"/>
  <c r="Q20" i="3"/>
  <c r="Q21" i="3"/>
  <c r="Q22" i="3"/>
  <c r="Q23" i="3"/>
  <c r="Q24" i="3"/>
  <c r="Q9" i="3"/>
  <c r="I32" i="3"/>
  <c r="G32" i="3"/>
  <c r="E32" i="3"/>
  <c r="H191" i="2" l="1"/>
  <c r="I191" i="2" s="1"/>
  <c r="H190" i="2"/>
  <c r="I190" i="2" s="1"/>
  <c r="H189" i="2"/>
  <c r="I189" i="2" s="1"/>
  <c r="H188" i="2"/>
  <c r="I188" i="2" s="1"/>
  <c r="I187" i="2" s="1"/>
  <c r="H185" i="2"/>
  <c r="I185" i="2" s="1"/>
  <c r="H184" i="2"/>
  <c r="I184" i="2" s="1"/>
  <c r="H182" i="2"/>
  <c r="I182" i="2" s="1"/>
  <c r="H181" i="2"/>
  <c r="I181" i="2" s="1"/>
  <c r="H179" i="2"/>
  <c r="I179" i="2" s="1"/>
  <c r="H178" i="2"/>
  <c r="I178" i="2" s="1"/>
  <c r="H177" i="2"/>
  <c r="I177" i="2" s="1"/>
  <c r="H175" i="2"/>
  <c r="I175" i="2" s="1"/>
  <c r="H174" i="2"/>
  <c r="I174" i="2" s="1"/>
  <c r="H173" i="2"/>
  <c r="I173" i="2" s="1"/>
  <c r="H170" i="2"/>
  <c r="I170" i="2" s="1"/>
  <c r="I169" i="2" s="1"/>
  <c r="C61" i="3" s="1"/>
  <c r="H168" i="2"/>
  <c r="I168" i="2" s="1"/>
  <c r="H167" i="2"/>
  <c r="I167" i="2" s="1"/>
  <c r="H166" i="2"/>
  <c r="I166" i="2" s="1"/>
  <c r="H165" i="2"/>
  <c r="I165" i="2" s="1"/>
  <c r="H163" i="2"/>
  <c r="I163" i="2" s="1"/>
  <c r="H162" i="2"/>
  <c r="I162" i="2" s="1"/>
  <c r="H161" i="2"/>
  <c r="I161" i="2" s="1"/>
  <c r="H160" i="2"/>
  <c r="I160" i="2" s="1"/>
  <c r="H158" i="2"/>
  <c r="I158" i="2" s="1"/>
  <c r="H157" i="2"/>
  <c r="I157" i="2" s="1"/>
  <c r="H156" i="2"/>
  <c r="I156" i="2" s="1"/>
  <c r="H155" i="2"/>
  <c r="I155" i="2" s="1"/>
  <c r="H154" i="2"/>
  <c r="I154" i="2" s="1"/>
  <c r="H153" i="2"/>
  <c r="I153" i="2" s="1"/>
  <c r="H152" i="2"/>
  <c r="I152" i="2" s="1"/>
  <c r="H151" i="2"/>
  <c r="I151" i="2" s="1"/>
  <c r="H150" i="2"/>
  <c r="H149" i="2"/>
  <c r="I149" i="2" s="1"/>
  <c r="H148" i="2"/>
  <c r="I148" i="2" s="1"/>
  <c r="H147" i="2"/>
  <c r="I147" i="2" s="1"/>
  <c r="H146" i="2"/>
  <c r="I146" i="2" s="1"/>
  <c r="H143" i="2"/>
  <c r="I143" i="2" s="1"/>
  <c r="H142" i="2"/>
  <c r="I142" i="2" s="1"/>
  <c r="I141" i="2" s="1"/>
  <c r="H140" i="2"/>
  <c r="I140" i="2" s="1"/>
  <c r="H139" i="2"/>
  <c r="I139" i="2" s="1"/>
  <c r="H138" i="2"/>
  <c r="I138" i="2" s="1"/>
  <c r="H137" i="2"/>
  <c r="I137" i="2" s="1"/>
  <c r="H135" i="2"/>
  <c r="I135" i="2" s="1"/>
  <c r="H134" i="2"/>
  <c r="I134" i="2" s="1"/>
  <c r="H131" i="2"/>
  <c r="I131" i="2" s="1"/>
  <c r="H130" i="2"/>
  <c r="I130" i="2" s="1"/>
  <c r="H129" i="2"/>
  <c r="I129" i="2" s="1"/>
  <c r="H127" i="2"/>
  <c r="I127" i="2" s="1"/>
  <c r="H125" i="2"/>
  <c r="I125" i="2" s="1"/>
  <c r="H124" i="2"/>
  <c r="I124" i="2" s="1"/>
  <c r="H123" i="2"/>
  <c r="I123" i="2" s="1"/>
  <c r="H122" i="2"/>
  <c r="I122" i="2" s="1"/>
  <c r="H120" i="2"/>
  <c r="I120" i="2" s="1"/>
  <c r="H119" i="2"/>
  <c r="I119" i="2" s="1"/>
  <c r="H118" i="2"/>
  <c r="I118" i="2" s="1"/>
  <c r="H117" i="2"/>
  <c r="I117" i="2" s="1"/>
  <c r="H116" i="2"/>
  <c r="I116" i="2" s="1"/>
  <c r="H115" i="2"/>
  <c r="I115" i="2" s="1"/>
  <c r="H114" i="2"/>
  <c r="I114" i="2" s="1"/>
  <c r="H113" i="2"/>
  <c r="I113" i="2" s="1"/>
  <c r="H111" i="2"/>
  <c r="I111" i="2" s="1"/>
  <c r="H110" i="2"/>
  <c r="I110" i="2" s="1"/>
  <c r="H109" i="2"/>
  <c r="I109" i="2" s="1"/>
  <c r="H108" i="2"/>
  <c r="I108" i="2" s="1"/>
  <c r="H107" i="2"/>
  <c r="I107" i="2" s="1"/>
  <c r="H105" i="2"/>
  <c r="I105" i="2" s="1"/>
  <c r="H104" i="2"/>
  <c r="I104" i="2" s="1"/>
  <c r="H103" i="2"/>
  <c r="I103" i="2" s="1"/>
  <c r="H102" i="2"/>
  <c r="I102" i="2" s="1"/>
  <c r="H101" i="2"/>
  <c r="I101" i="2" s="1"/>
  <c r="H98" i="2"/>
  <c r="I98" i="2" s="1"/>
  <c r="H97" i="2"/>
  <c r="I97" i="2" s="1"/>
  <c r="H96" i="2"/>
  <c r="I96" i="2" s="1"/>
  <c r="H94" i="2"/>
  <c r="I94" i="2" s="1"/>
  <c r="H93" i="2"/>
  <c r="I93" i="2" s="1"/>
  <c r="H92" i="2"/>
  <c r="I92" i="2" s="1"/>
  <c r="H91" i="2"/>
  <c r="I91" i="2" s="1"/>
  <c r="H87" i="2"/>
  <c r="I87" i="2" s="1"/>
  <c r="I86" i="2" s="1"/>
  <c r="H82" i="2"/>
  <c r="I82" i="2" s="1"/>
  <c r="H80" i="2"/>
  <c r="I80" i="2" s="1"/>
  <c r="H79" i="2"/>
  <c r="I79" i="2" s="1"/>
  <c r="H78" i="2"/>
  <c r="I78" i="2" s="1"/>
  <c r="H77" i="2"/>
  <c r="I77" i="2" s="1"/>
  <c r="H76" i="2"/>
  <c r="I76" i="2" s="1"/>
  <c r="H75" i="2"/>
  <c r="I75" i="2" s="1"/>
  <c r="H74" i="2"/>
  <c r="I74" i="2" s="1"/>
  <c r="H73" i="2"/>
  <c r="I73" i="2" s="1"/>
  <c r="H72" i="2"/>
  <c r="I72" i="2" s="1"/>
  <c r="H69" i="2"/>
  <c r="I69" i="2" s="1"/>
  <c r="H68" i="2"/>
  <c r="I68" i="2" s="1"/>
  <c r="H66" i="2"/>
  <c r="I66" i="2" s="1"/>
  <c r="H65" i="2"/>
  <c r="I65" i="2" s="1"/>
  <c r="H63" i="2"/>
  <c r="I63" i="2" s="1"/>
  <c r="H62" i="2"/>
  <c r="I62" i="2" s="1"/>
  <c r="H61" i="2"/>
  <c r="I61" i="2" s="1"/>
  <c r="H60" i="2"/>
  <c r="I60" i="2" s="1"/>
  <c r="H48" i="2"/>
  <c r="I48" i="2" s="1"/>
  <c r="H46" i="2"/>
  <c r="I46" i="2" s="1"/>
  <c r="H45" i="2"/>
  <c r="I45" i="2" s="1"/>
  <c r="H42" i="2"/>
  <c r="I42" i="2" s="1"/>
  <c r="H41" i="2"/>
  <c r="I41" i="2" s="1"/>
  <c r="H39" i="2"/>
  <c r="I39" i="2" s="1"/>
  <c r="H38" i="2"/>
  <c r="I38" i="2" s="1"/>
  <c r="H37" i="2"/>
  <c r="I37" i="2" s="1"/>
  <c r="H36" i="2"/>
  <c r="I36" i="2" s="1"/>
  <c r="H35" i="2"/>
  <c r="I35" i="2" s="1"/>
  <c r="H34" i="2"/>
  <c r="I34" i="2" s="1"/>
  <c r="H23" i="2"/>
  <c r="I23" i="2" s="1"/>
  <c r="I22" i="2" s="1"/>
  <c r="I21" i="2" s="1"/>
  <c r="H20" i="2"/>
  <c r="I20" i="2" s="1"/>
  <c r="H18" i="2"/>
  <c r="I18" i="2" s="1"/>
  <c r="H17" i="2"/>
  <c r="I17" i="2" s="1"/>
  <c r="H16" i="2"/>
  <c r="I16" i="2" s="1"/>
  <c r="H15" i="2"/>
  <c r="I15" i="2" s="1"/>
  <c r="H13" i="2"/>
  <c r="I13" i="2" s="1"/>
  <c r="H12" i="2"/>
  <c r="I12" i="2" s="1"/>
  <c r="H11" i="2"/>
  <c r="I11" i="2" s="1"/>
  <c r="H316" i="1"/>
  <c r="I316" i="1" s="1"/>
  <c r="I315" i="1" s="1"/>
  <c r="H314" i="1"/>
  <c r="I314" i="1" s="1"/>
  <c r="H313" i="1"/>
  <c r="I313" i="1" s="1"/>
  <c r="H312" i="1"/>
  <c r="I312" i="1" s="1"/>
  <c r="H311" i="1"/>
  <c r="I311" i="1" s="1"/>
  <c r="H310" i="1"/>
  <c r="I310" i="1" s="1"/>
  <c r="H309" i="1"/>
  <c r="I309" i="1" s="1"/>
  <c r="H308" i="1"/>
  <c r="I308" i="1" s="1"/>
  <c r="I307" i="1" s="1"/>
  <c r="H305" i="1"/>
  <c r="I305" i="1" s="1"/>
  <c r="H304" i="1"/>
  <c r="I304" i="1" s="1"/>
  <c r="H303" i="1"/>
  <c r="I303" i="1" s="1"/>
  <c r="H302" i="1"/>
  <c r="I302" i="1" s="1"/>
  <c r="H301" i="1"/>
  <c r="I301" i="1" s="1"/>
  <c r="H300" i="1"/>
  <c r="I300" i="1" s="1"/>
  <c r="H298" i="1"/>
  <c r="I298" i="1" s="1"/>
  <c r="H297" i="1"/>
  <c r="I297" i="1" s="1"/>
  <c r="H296" i="1"/>
  <c r="I296" i="1" s="1"/>
  <c r="I295" i="1" s="1"/>
  <c r="H294" i="1"/>
  <c r="I294" i="1" s="1"/>
  <c r="H293" i="1"/>
  <c r="I293" i="1" s="1"/>
  <c r="H292" i="1"/>
  <c r="I292" i="1" s="1"/>
  <c r="H291" i="1"/>
  <c r="I291" i="1" s="1"/>
  <c r="H290" i="1"/>
  <c r="I290" i="1" s="1"/>
  <c r="H289" i="1"/>
  <c r="I289" i="1" s="1"/>
  <c r="H288" i="1"/>
  <c r="I288" i="1" s="1"/>
  <c r="I287" i="1" s="1"/>
  <c r="H285" i="1"/>
  <c r="I285" i="1" s="1"/>
  <c r="H284" i="1"/>
  <c r="I284" i="1" s="1"/>
  <c r="H283" i="1"/>
  <c r="I283" i="1" s="1"/>
  <c r="H282" i="1"/>
  <c r="I282" i="1" s="1"/>
  <c r="H281" i="1"/>
  <c r="I281" i="1" s="1"/>
  <c r="H280" i="1"/>
  <c r="I280" i="1" s="1"/>
  <c r="H279" i="1"/>
  <c r="I279" i="1" s="1"/>
  <c r="H278" i="1"/>
  <c r="I278" i="1" s="1"/>
  <c r="H276" i="1"/>
  <c r="I276" i="1" s="1"/>
  <c r="H275" i="1"/>
  <c r="I275" i="1" s="1"/>
  <c r="H274" i="1"/>
  <c r="I274" i="1" s="1"/>
  <c r="H273" i="1"/>
  <c r="I273" i="1" s="1"/>
  <c r="H272" i="1"/>
  <c r="I272" i="1" s="1"/>
  <c r="H270" i="1"/>
  <c r="I270" i="1" s="1"/>
  <c r="H269" i="1"/>
  <c r="I269" i="1" s="1"/>
  <c r="H268" i="1"/>
  <c r="I268" i="1" s="1"/>
  <c r="H266" i="1"/>
  <c r="I266" i="1" s="1"/>
  <c r="H265" i="1"/>
  <c r="I265" i="1" s="1"/>
  <c r="H264" i="1"/>
  <c r="I264" i="1" s="1"/>
  <c r="H263" i="1"/>
  <c r="I263" i="1" s="1"/>
  <c r="H262" i="1"/>
  <c r="I262" i="1" s="1"/>
  <c r="H259" i="1"/>
  <c r="I259" i="1" s="1"/>
  <c r="H258" i="1"/>
  <c r="I258" i="1" s="1"/>
  <c r="H257" i="1"/>
  <c r="I257" i="1" s="1"/>
  <c r="H256" i="1"/>
  <c r="I256" i="1" s="1"/>
  <c r="H255" i="1"/>
  <c r="I255" i="1" s="1"/>
  <c r="H254" i="1"/>
  <c r="I254" i="1" s="1"/>
  <c r="H253" i="1"/>
  <c r="I253" i="1" s="1"/>
  <c r="H252" i="1"/>
  <c r="I252" i="1" s="1"/>
  <c r="H251" i="1"/>
  <c r="I251" i="1" s="1"/>
  <c r="H250" i="1"/>
  <c r="I250" i="1" s="1"/>
  <c r="H249" i="1"/>
  <c r="I249" i="1" s="1"/>
  <c r="H248" i="1"/>
  <c r="I248" i="1" s="1"/>
  <c r="H247" i="1"/>
  <c r="I247" i="1" s="1"/>
  <c r="H244" i="1"/>
  <c r="I244" i="1" s="1"/>
  <c r="H243" i="1"/>
  <c r="I243" i="1" s="1"/>
  <c r="H242" i="1"/>
  <c r="I242" i="1" s="1"/>
  <c r="H241" i="1"/>
  <c r="I241" i="1" s="1"/>
  <c r="H240" i="1"/>
  <c r="I240" i="1" s="1"/>
  <c r="H238" i="1"/>
  <c r="I238" i="1" s="1"/>
  <c r="H237" i="1"/>
  <c r="I237" i="1" s="1"/>
  <c r="H236" i="1"/>
  <c r="I236" i="1" s="1"/>
  <c r="H235" i="1"/>
  <c r="I235" i="1" s="1"/>
  <c r="H234" i="1"/>
  <c r="I234" i="1" s="1"/>
  <c r="H233" i="1"/>
  <c r="I233" i="1" s="1"/>
  <c r="H231" i="1"/>
  <c r="I231" i="1" s="1"/>
  <c r="H230" i="1"/>
  <c r="I230" i="1" s="1"/>
  <c r="H229" i="1"/>
  <c r="I229" i="1" s="1"/>
  <c r="H228" i="1"/>
  <c r="I228" i="1" s="1"/>
  <c r="H227" i="1"/>
  <c r="I227" i="1" s="1"/>
  <c r="H226" i="1"/>
  <c r="I226" i="1" s="1"/>
  <c r="H225" i="1"/>
  <c r="I225" i="1" s="1"/>
  <c r="H224" i="1"/>
  <c r="I224" i="1" s="1"/>
  <c r="H221" i="1"/>
  <c r="I221" i="1" s="1"/>
  <c r="H219" i="1"/>
  <c r="I219" i="1" s="1"/>
  <c r="H218" i="1"/>
  <c r="I218" i="1" s="1"/>
  <c r="H217" i="1"/>
  <c r="I217" i="1" s="1"/>
  <c r="H216" i="1"/>
  <c r="I216" i="1" s="1"/>
  <c r="H215" i="1"/>
  <c r="I215" i="1" s="1"/>
  <c r="H214" i="1"/>
  <c r="I214" i="1" s="1"/>
  <c r="H213" i="1"/>
  <c r="I213" i="1" s="1"/>
  <c r="H211" i="1"/>
  <c r="I211" i="1" s="1"/>
  <c r="H210" i="1"/>
  <c r="I210" i="1" s="1"/>
  <c r="H209" i="1"/>
  <c r="I209" i="1" s="1"/>
  <c r="H208" i="1"/>
  <c r="I208" i="1" s="1"/>
  <c r="H207" i="1"/>
  <c r="I207" i="1" s="1"/>
  <c r="H206" i="1"/>
  <c r="I206" i="1" s="1"/>
  <c r="H205" i="1"/>
  <c r="I205" i="1" s="1"/>
  <c r="H204" i="1"/>
  <c r="I204" i="1" s="1"/>
  <c r="H203" i="1"/>
  <c r="I203" i="1" s="1"/>
  <c r="H202" i="1"/>
  <c r="I202" i="1" s="1"/>
  <c r="H201" i="1"/>
  <c r="I201" i="1" s="1"/>
  <c r="H200" i="1"/>
  <c r="I200" i="1" s="1"/>
  <c r="H197" i="1"/>
  <c r="I197" i="1" s="1"/>
  <c r="H196" i="1"/>
  <c r="I196" i="1" s="1"/>
  <c r="H194" i="1"/>
  <c r="I194" i="1" s="1"/>
  <c r="H193" i="1"/>
  <c r="I193" i="1" s="1"/>
  <c r="H192" i="1"/>
  <c r="I192" i="1" s="1"/>
  <c r="H190" i="1"/>
  <c r="I190" i="1" s="1"/>
  <c r="H189" i="1"/>
  <c r="I189" i="1" s="1"/>
  <c r="H188" i="1"/>
  <c r="I188" i="1" s="1"/>
  <c r="H186" i="1"/>
  <c r="I186" i="1" s="1"/>
  <c r="H185" i="1"/>
  <c r="I185" i="1" s="1"/>
  <c r="H184" i="1"/>
  <c r="I184" i="1" s="1"/>
  <c r="H183" i="1"/>
  <c r="I183" i="1" s="1"/>
  <c r="H182" i="1"/>
  <c r="I182" i="1" s="1"/>
  <c r="H181" i="1"/>
  <c r="I181" i="1" s="1"/>
  <c r="H179" i="1"/>
  <c r="I179" i="1" s="1"/>
  <c r="H178" i="1"/>
  <c r="I178" i="1" s="1"/>
  <c r="H177" i="1"/>
  <c r="I177" i="1" s="1"/>
  <c r="H176" i="1"/>
  <c r="I176" i="1" s="1"/>
  <c r="H175" i="1"/>
  <c r="I175" i="1" s="1"/>
  <c r="H174" i="1"/>
  <c r="I174" i="1" s="1"/>
  <c r="H173" i="1"/>
  <c r="I173" i="1" s="1"/>
  <c r="I172" i="1" s="1"/>
  <c r="H171" i="1"/>
  <c r="I171" i="1" s="1"/>
  <c r="H170" i="1"/>
  <c r="I170" i="1" s="1"/>
  <c r="H169" i="1"/>
  <c r="I169" i="1" s="1"/>
  <c r="H168" i="1"/>
  <c r="I168" i="1" s="1"/>
  <c r="H167" i="1"/>
  <c r="I167" i="1" s="1"/>
  <c r="H164" i="1"/>
  <c r="I164" i="1" s="1"/>
  <c r="H163" i="1"/>
  <c r="I163" i="1" s="1"/>
  <c r="H161" i="1"/>
  <c r="I161" i="1" s="1"/>
  <c r="H160" i="1"/>
  <c r="I160" i="1" s="1"/>
  <c r="H159" i="1"/>
  <c r="I159" i="1" s="1"/>
  <c r="H158" i="1"/>
  <c r="I158" i="1" s="1"/>
  <c r="H157" i="1"/>
  <c r="I157" i="1" s="1"/>
  <c r="I156" i="1" s="1"/>
  <c r="H155" i="1"/>
  <c r="I155" i="1" s="1"/>
  <c r="H154" i="1"/>
  <c r="I154" i="1" s="1"/>
  <c r="H153" i="1"/>
  <c r="I153" i="1" s="1"/>
  <c r="H152" i="1"/>
  <c r="I152" i="1" s="1"/>
  <c r="H151" i="1"/>
  <c r="I151" i="1" s="1"/>
  <c r="H150" i="1"/>
  <c r="I150" i="1" s="1"/>
  <c r="H147" i="1"/>
  <c r="I147" i="1" s="1"/>
  <c r="H146" i="1"/>
  <c r="I146" i="1" s="1"/>
  <c r="H145" i="1"/>
  <c r="I145" i="1" s="1"/>
  <c r="H144" i="1"/>
  <c r="I144" i="1" s="1"/>
  <c r="H143" i="1"/>
  <c r="I143" i="1" s="1"/>
  <c r="H142" i="1"/>
  <c r="I142" i="1" s="1"/>
  <c r="H141" i="1"/>
  <c r="I141" i="1" s="1"/>
  <c r="H140" i="1"/>
  <c r="I140" i="1" s="1"/>
  <c r="I138" i="1"/>
  <c r="I137" i="1" s="1"/>
  <c r="H138" i="1"/>
  <c r="H136" i="1"/>
  <c r="I136" i="1" s="1"/>
  <c r="H135" i="1"/>
  <c r="I135" i="1" s="1"/>
  <c r="H134" i="1"/>
  <c r="I134" i="1" s="1"/>
  <c r="H133" i="1"/>
  <c r="I133" i="1" s="1"/>
  <c r="I132" i="1"/>
  <c r="H132" i="1"/>
  <c r="H131" i="1"/>
  <c r="I131" i="1" s="1"/>
  <c r="H130" i="1"/>
  <c r="I130" i="1" s="1"/>
  <c r="H129" i="1"/>
  <c r="I129" i="1" s="1"/>
  <c r="H128" i="1"/>
  <c r="I128" i="1" s="1"/>
  <c r="H127" i="1"/>
  <c r="I127" i="1" s="1"/>
  <c r="H126" i="1"/>
  <c r="I126" i="1" s="1"/>
  <c r="H125" i="1"/>
  <c r="I125" i="1" s="1"/>
  <c r="H122" i="1"/>
  <c r="I122" i="1" s="1"/>
  <c r="H121" i="1"/>
  <c r="I121" i="1" s="1"/>
  <c r="H120" i="1"/>
  <c r="I120" i="1" s="1"/>
  <c r="H119" i="1"/>
  <c r="I119" i="1" s="1"/>
  <c r="H117" i="1"/>
  <c r="I117" i="1" s="1"/>
  <c r="I116" i="1"/>
  <c r="H116" i="1"/>
  <c r="H115" i="1"/>
  <c r="I115" i="1" s="1"/>
  <c r="H114" i="1"/>
  <c r="I114" i="1" s="1"/>
  <c r="H113" i="1"/>
  <c r="I113" i="1" s="1"/>
  <c r="I112" i="1"/>
  <c r="H112" i="1"/>
  <c r="H111" i="1"/>
  <c r="I111" i="1" s="1"/>
  <c r="H110" i="1"/>
  <c r="I110" i="1" s="1"/>
  <c r="H106" i="1"/>
  <c r="I106" i="1" s="1"/>
  <c r="H105" i="1"/>
  <c r="I105" i="1" s="1"/>
  <c r="H104" i="1"/>
  <c r="I104" i="1" s="1"/>
  <c r="I103" i="1" s="1"/>
  <c r="H102" i="1"/>
  <c r="I102" i="1" s="1"/>
  <c r="H101" i="1"/>
  <c r="I101" i="1" s="1"/>
  <c r="H99" i="1"/>
  <c r="I99" i="1" s="1"/>
  <c r="H98" i="1"/>
  <c r="I98" i="1" s="1"/>
  <c r="H97" i="1"/>
  <c r="I97" i="1" s="1"/>
  <c r="H94" i="1"/>
  <c r="I94" i="1" s="1"/>
  <c r="H93" i="1"/>
  <c r="I93" i="1" s="1"/>
  <c r="H91" i="1"/>
  <c r="I91" i="1" s="1"/>
  <c r="H90" i="1"/>
  <c r="I90" i="1" s="1"/>
  <c r="H89" i="1"/>
  <c r="I89" i="1" s="1"/>
  <c r="H88" i="1"/>
  <c r="I88" i="1" s="1"/>
  <c r="H87" i="1"/>
  <c r="I87" i="1" s="1"/>
  <c r="H86" i="1"/>
  <c r="I86" i="1" s="1"/>
  <c r="H85" i="1"/>
  <c r="I85" i="1" s="1"/>
  <c r="H82" i="1"/>
  <c r="I82" i="1" s="1"/>
  <c r="H81" i="1"/>
  <c r="I81" i="1" s="1"/>
  <c r="H79" i="1"/>
  <c r="I79" i="1" s="1"/>
  <c r="I78" i="1"/>
  <c r="H78" i="1"/>
  <c r="H75" i="1"/>
  <c r="I75" i="1" s="1"/>
  <c r="I74" i="1" s="1"/>
  <c r="H73" i="1"/>
  <c r="I73" i="1" s="1"/>
  <c r="I72" i="1" s="1"/>
  <c r="H70" i="1"/>
  <c r="I70" i="1" s="1"/>
  <c r="H69" i="1"/>
  <c r="I69" i="1" s="1"/>
  <c r="H68" i="1"/>
  <c r="I68" i="1" s="1"/>
  <c r="H67" i="1"/>
  <c r="I67" i="1" s="1"/>
  <c r="H66" i="1"/>
  <c r="I66" i="1" s="1"/>
  <c r="H64" i="1"/>
  <c r="I64" i="1" s="1"/>
  <c r="H63" i="1"/>
  <c r="I63" i="1" s="1"/>
  <c r="H62" i="1"/>
  <c r="I62" i="1" s="1"/>
  <c r="H61" i="1"/>
  <c r="I61" i="1" s="1"/>
  <c r="H60" i="1"/>
  <c r="I60" i="1" s="1"/>
  <c r="H59" i="1"/>
  <c r="I59" i="1" s="1"/>
  <c r="H58" i="1"/>
  <c r="I58" i="1" s="1"/>
  <c r="H57" i="1"/>
  <c r="I57" i="1" s="1"/>
  <c r="H56" i="1"/>
  <c r="I56" i="1" s="1"/>
  <c r="H55" i="1"/>
  <c r="I55" i="1" s="1"/>
  <c r="H54" i="1"/>
  <c r="I54" i="1" s="1"/>
  <c r="H53" i="1"/>
  <c r="I53" i="1" s="1"/>
  <c r="H52" i="1"/>
  <c r="I52" i="1" s="1"/>
  <c r="H51" i="1"/>
  <c r="I51" i="1" s="1"/>
  <c r="I50" i="1"/>
  <c r="H50" i="1"/>
  <c r="H49" i="1"/>
  <c r="I49" i="1" s="1"/>
  <c r="H48" i="1"/>
  <c r="I48" i="1" s="1"/>
  <c r="H47" i="1"/>
  <c r="I47" i="1" s="1"/>
  <c r="H46" i="1"/>
  <c r="I46" i="1" s="1"/>
  <c r="H45" i="1"/>
  <c r="I45" i="1" s="1"/>
  <c r="H44" i="1"/>
  <c r="I44" i="1" s="1"/>
  <c r="H43" i="1"/>
  <c r="I43" i="1" s="1"/>
  <c r="I42" i="1"/>
  <c r="H42" i="1"/>
  <c r="H41" i="1"/>
  <c r="I41" i="1" s="1"/>
  <c r="I40" i="1"/>
  <c r="H40" i="1"/>
  <c r="H39" i="1"/>
  <c r="I39" i="1" s="1"/>
  <c r="H38" i="1"/>
  <c r="I38" i="1" s="1"/>
  <c r="H37" i="1"/>
  <c r="I37" i="1" s="1"/>
  <c r="H36" i="1"/>
  <c r="I36" i="1" s="1"/>
  <c r="H35" i="1"/>
  <c r="I35" i="1" s="1"/>
  <c r="I34" i="1"/>
  <c r="H34" i="1"/>
  <c r="H33" i="1"/>
  <c r="I33" i="1" s="1"/>
  <c r="H32" i="1"/>
  <c r="I32" i="1" s="1"/>
  <c r="H31" i="1"/>
  <c r="I31" i="1" s="1"/>
  <c r="I30" i="1"/>
  <c r="H30" i="1"/>
  <c r="H29" i="1"/>
  <c r="I29" i="1" s="1"/>
  <c r="H28" i="1"/>
  <c r="I28" i="1" s="1"/>
  <c r="H27" i="1"/>
  <c r="I27" i="1" s="1"/>
  <c r="H24" i="1"/>
  <c r="I24" i="1" s="1"/>
  <c r="I23" i="1" s="1"/>
  <c r="C10" i="3" s="1"/>
  <c r="H22" i="1"/>
  <c r="I22" i="1" s="1"/>
  <c r="H21" i="1"/>
  <c r="I21" i="1" s="1"/>
  <c r="H20" i="1"/>
  <c r="I20" i="1" s="1"/>
  <c r="H19" i="1"/>
  <c r="I19" i="1" s="1"/>
  <c r="H17" i="1"/>
  <c r="I17" i="1" s="1"/>
  <c r="H16" i="1"/>
  <c r="I16" i="1" s="1"/>
  <c r="H14" i="1"/>
  <c r="I14" i="1" s="1"/>
  <c r="I13" i="1" s="1"/>
  <c r="H12" i="1"/>
  <c r="I12" i="1" s="1"/>
  <c r="I10" i="1" s="1"/>
  <c r="H11" i="1"/>
  <c r="I11" i="1" s="1"/>
  <c r="I299" i="1" l="1"/>
  <c r="I212" i="1"/>
  <c r="I271" i="1"/>
  <c r="I306" i="1"/>
  <c r="C27" i="3" s="1"/>
  <c r="I118" i="1"/>
  <c r="I199" i="1"/>
  <c r="I109" i="1"/>
  <c r="I277" i="1"/>
  <c r="I18" i="1"/>
  <c r="I9" i="1" s="1"/>
  <c r="I223" i="1"/>
  <c r="I195" i="1"/>
  <c r="C21" i="3" s="1"/>
  <c r="O21" i="3" s="1"/>
  <c r="I239" i="1"/>
  <c r="I71" i="2"/>
  <c r="I133" i="2"/>
  <c r="I172" i="2"/>
  <c r="I92" i="1"/>
  <c r="I220" i="1"/>
  <c r="I124" i="1"/>
  <c r="I123" i="1" s="1"/>
  <c r="I65" i="1"/>
  <c r="C12" i="3" s="1"/>
  <c r="I26" i="1"/>
  <c r="I25" i="1" s="1"/>
  <c r="C11" i="3" s="1"/>
  <c r="I166" i="1"/>
  <c r="I165" i="1" s="1"/>
  <c r="C19" i="3" s="1"/>
  <c r="E21" i="3"/>
  <c r="G21" i="3"/>
  <c r="M21" i="3"/>
  <c r="I139" i="1"/>
  <c r="K27" i="3"/>
  <c r="I27" i="3"/>
  <c r="M27" i="3"/>
  <c r="G27" i="3"/>
  <c r="O27" i="3"/>
  <c r="E27" i="3"/>
  <c r="I10" i="3"/>
  <c r="O10" i="3"/>
  <c r="E10" i="3"/>
  <c r="G10" i="3"/>
  <c r="K10" i="3"/>
  <c r="M10" i="3"/>
  <c r="I15" i="1"/>
  <c r="I64" i="2"/>
  <c r="I77" i="1"/>
  <c r="I76" i="1" s="1"/>
  <c r="C14" i="3" s="1"/>
  <c r="I149" i="1"/>
  <c r="I148" i="1" s="1"/>
  <c r="I80" i="1"/>
  <c r="C15" i="3" s="1"/>
  <c r="I232" i="1"/>
  <c r="I84" i="1"/>
  <c r="I83" i="1" s="1"/>
  <c r="C16" i="3" s="1"/>
  <c r="I162" i="1"/>
  <c r="I33" i="2"/>
  <c r="K61" i="3"/>
  <c r="M61" i="3"/>
  <c r="O61" i="3"/>
  <c r="E61" i="3"/>
  <c r="I61" i="3"/>
  <c r="G61" i="3"/>
  <c r="I96" i="1"/>
  <c r="I95" i="1" s="1"/>
  <c r="C17" i="3" s="1"/>
  <c r="I246" i="1"/>
  <c r="I100" i="1"/>
  <c r="I180" i="1"/>
  <c r="I261" i="1"/>
  <c r="I187" i="1"/>
  <c r="I267" i="1"/>
  <c r="I191" i="1"/>
  <c r="C20" i="3" s="1"/>
  <c r="I136" i="2"/>
  <c r="I132" i="2" s="1"/>
  <c r="C59" i="3" s="1"/>
  <c r="I100" i="2"/>
  <c r="I106" i="2"/>
  <c r="I128" i="2"/>
  <c r="C58" i="3" s="1"/>
  <c r="I112" i="2"/>
  <c r="I126" i="2"/>
  <c r="C57" i="3" s="1"/>
  <c r="I14" i="2"/>
  <c r="I19" i="2"/>
  <c r="C47" i="3" s="1"/>
  <c r="I121" i="2"/>
  <c r="I59" i="2"/>
  <c r="C48" i="3"/>
  <c r="I81" i="2"/>
  <c r="I10" i="2"/>
  <c r="I50" i="2"/>
  <c r="I49" i="2" s="1"/>
  <c r="C52" i="3" s="1"/>
  <c r="I40" i="2"/>
  <c r="I145" i="2"/>
  <c r="I176" i="2"/>
  <c r="I90" i="2"/>
  <c r="I89" i="2" s="1"/>
  <c r="I88" i="2" s="1"/>
  <c r="C55" i="3" s="1"/>
  <c r="I150" i="2"/>
  <c r="I144" i="2" s="1"/>
  <c r="C60" i="3" s="1"/>
  <c r="I180" i="2"/>
  <c r="I44" i="2"/>
  <c r="I43" i="2" s="1"/>
  <c r="C50" i="3" s="1"/>
  <c r="I67" i="2"/>
  <c r="I95" i="2"/>
  <c r="I159" i="2"/>
  <c r="I183" i="2"/>
  <c r="I47" i="2"/>
  <c r="C51" i="3" s="1"/>
  <c r="I70" i="2"/>
  <c r="C54" i="3" s="1"/>
  <c r="I164" i="2"/>
  <c r="I186" i="2"/>
  <c r="C63" i="3" s="1"/>
  <c r="I286" i="1"/>
  <c r="C26" i="3" s="1"/>
  <c r="I260" i="1"/>
  <c r="C25" i="3" s="1"/>
  <c r="I245" i="1"/>
  <c r="C24" i="3" s="1"/>
  <c r="I108" i="1"/>
  <c r="I71" i="1"/>
  <c r="C13" i="3" s="1"/>
  <c r="I222" i="1" l="1"/>
  <c r="C23" i="3" s="1"/>
  <c r="I198" i="1"/>
  <c r="C22" i="3" s="1"/>
  <c r="K21" i="3"/>
  <c r="I107" i="1"/>
  <c r="C18" i="3" s="1"/>
  <c r="I21" i="3"/>
  <c r="I32" i="2"/>
  <c r="C49" i="3" s="1"/>
  <c r="E23" i="3"/>
  <c r="O23" i="3"/>
  <c r="K23" i="3"/>
  <c r="G23" i="3"/>
  <c r="I23" i="3"/>
  <c r="M23" i="3"/>
  <c r="I22" i="3"/>
  <c r="G22" i="3"/>
  <c r="O22" i="3"/>
  <c r="E22" i="3"/>
  <c r="K22" i="3"/>
  <c r="M22" i="3"/>
  <c r="G59" i="3"/>
  <c r="E59" i="3"/>
  <c r="I59" i="3"/>
  <c r="O59" i="3"/>
  <c r="K59" i="3"/>
  <c r="M59" i="3"/>
  <c r="I60" i="3"/>
  <c r="M60" i="3"/>
  <c r="E60" i="3"/>
  <c r="O60" i="3"/>
  <c r="G60" i="3"/>
  <c r="K60" i="3"/>
  <c r="K55" i="3"/>
  <c r="O55" i="3"/>
  <c r="I55" i="3"/>
  <c r="E55" i="3"/>
  <c r="M55" i="3"/>
  <c r="G55" i="3"/>
  <c r="R61" i="3"/>
  <c r="M63" i="3"/>
  <c r="E63" i="3"/>
  <c r="K63" i="3"/>
  <c r="G63" i="3"/>
  <c r="I63" i="3"/>
  <c r="O63" i="3"/>
  <c r="K57" i="3"/>
  <c r="G57" i="3"/>
  <c r="I57" i="3"/>
  <c r="M57" i="3"/>
  <c r="O57" i="3"/>
  <c r="E57" i="3"/>
  <c r="E15" i="3"/>
  <c r="K15" i="3"/>
  <c r="G15" i="3"/>
  <c r="M15" i="3"/>
  <c r="I15" i="3"/>
  <c r="O15" i="3"/>
  <c r="G54" i="3"/>
  <c r="E54" i="3"/>
  <c r="K54" i="3"/>
  <c r="I54" i="3"/>
  <c r="O54" i="3"/>
  <c r="M54" i="3"/>
  <c r="K49" i="3"/>
  <c r="M49" i="3"/>
  <c r="G49" i="3"/>
  <c r="O49" i="3"/>
  <c r="E49" i="3"/>
  <c r="I49" i="3"/>
  <c r="E58" i="3"/>
  <c r="M58" i="3"/>
  <c r="K58" i="3"/>
  <c r="O58" i="3"/>
  <c r="I58" i="3"/>
  <c r="G58" i="3"/>
  <c r="K51" i="3"/>
  <c r="I51" i="3"/>
  <c r="E51" i="3"/>
  <c r="O51" i="3"/>
  <c r="G51" i="3"/>
  <c r="M51" i="3"/>
  <c r="G52" i="3"/>
  <c r="E52" i="3"/>
  <c r="M52" i="3"/>
  <c r="I52" i="3"/>
  <c r="K52" i="3"/>
  <c r="O52" i="3"/>
  <c r="M18" i="3"/>
  <c r="E18" i="3"/>
  <c r="K18" i="3"/>
  <c r="O18" i="3"/>
  <c r="G18" i="3"/>
  <c r="I18" i="3"/>
  <c r="I9" i="2"/>
  <c r="C46" i="3" s="1"/>
  <c r="R10" i="3"/>
  <c r="I13" i="3"/>
  <c r="K13" i="3"/>
  <c r="E13" i="3"/>
  <c r="M13" i="3"/>
  <c r="G13" i="3"/>
  <c r="O13" i="3"/>
  <c r="G48" i="3"/>
  <c r="K48" i="3"/>
  <c r="M48" i="3"/>
  <c r="I48" i="3"/>
  <c r="E48" i="3"/>
  <c r="O48" i="3"/>
  <c r="K14" i="3"/>
  <c r="I14" i="3"/>
  <c r="G14" i="3"/>
  <c r="M14" i="3"/>
  <c r="E14" i="3"/>
  <c r="O14" i="3"/>
  <c r="C9" i="3"/>
  <c r="H320" i="1"/>
  <c r="R21" i="3"/>
  <c r="I16" i="3"/>
  <c r="O16" i="3"/>
  <c r="G16" i="3"/>
  <c r="E16" i="3"/>
  <c r="K16" i="3"/>
  <c r="M16" i="3"/>
  <c r="O19" i="3"/>
  <c r="G19" i="3"/>
  <c r="I19" i="3"/>
  <c r="M19" i="3"/>
  <c r="E19" i="3"/>
  <c r="K19" i="3"/>
  <c r="M17" i="3"/>
  <c r="G17" i="3"/>
  <c r="K17" i="3"/>
  <c r="E17" i="3"/>
  <c r="I17" i="3"/>
  <c r="O17" i="3"/>
  <c r="I24" i="3"/>
  <c r="E24" i="3"/>
  <c r="K24" i="3"/>
  <c r="G24" i="3"/>
  <c r="O24" i="3"/>
  <c r="M24" i="3"/>
  <c r="K50" i="3"/>
  <c r="I50" i="3"/>
  <c r="G50" i="3"/>
  <c r="O50" i="3"/>
  <c r="E50" i="3"/>
  <c r="M50" i="3"/>
  <c r="K20" i="3"/>
  <c r="E20" i="3"/>
  <c r="I20" i="3"/>
  <c r="M20" i="3"/>
  <c r="G20" i="3"/>
  <c r="O20" i="3"/>
  <c r="O25" i="3"/>
  <c r="G25" i="3"/>
  <c r="M25" i="3"/>
  <c r="E25" i="3"/>
  <c r="K25" i="3"/>
  <c r="I25" i="3"/>
  <c r="I171" i="2"/>
  <c r="C62" i="3" s="1"/>
  <c r="R27" i="3"/>
  <c r="E11" i="3"/>
  <c r="M11" i="3"/>
  <c r="I11" i="3"/>
  <c r="O11" i="3"/>
  <c r="K11" i="3"/>
  <c r="G11" i="3"/>
  <c r="K26" i="3"/>
  <c r="E26" i="3"/>
  <c r="I26" i="3"/>
  <c r="G26" i="3"/>
  <c r="M26" i="3"/>
  <c r="O26" i="3"/>
  <c r="K47" i="3"/>
  <c r="E47" i="3"/>
  <c r="O47" i="3"/>
  <c r="G47" i="3"/>
  <c r="M47" i="3"/>
  <c r="I47" i="3"/>
  <c r="K12" i="3"/>
  <c r="I12" i="3"/>
  <c r="G12" i="3"/>
  <c r="O12" i="3"/>
  <c r="E12" i="3"/>
  <c r="M12" i="3"/>
  <c r="I58" i="2"/>
  <c r="C53" i="3" s="1"/>
  <c r="I99" i="2"/>
  <c r="R22" i="3" l="1"/>
  <c r="R17" i="3"/>
  <c r="R24" i="3"/>
  <c r="R54" i="3"/>
  <c r="R58" i="3"/>
  <c r="R47" i="3"/>
  <c r="R14" i="3"/>
  <c r="R60" i="3"/>
  <c r="R18" i="3"/>
  <c r="R16" i="3"/>
  <c r="R51" i="3"/>
  <c r="R49" i="3"/>
  <c r="R13" i="3"/>
  <c r="R55" i="3"/>
  <c r="K62" i="3"/>
  <c r="I62" i="3"/>
  <c r="O62" i="3"/>
  <c r="E62" i="3"/>
  <c r="G62" i="3"/>
  <c r="M62" i="3"/>
  <c r="R20" i="3"/>
  <c r="R11" i="3"/>
  <c r="R26" i="3"/>
  <c r="R19" i="3"/>
  <c r="R48" i="3"/>
  <c r="J230" i="1"/>
  <c r="H319" i="1"/>
  <c r="J130" i="1"/>
  <c r="J88" i="1"/>
  <c r="J134" i="1"/>
  <c r="J36" i="1"/>
  <c r="J58" i="1"/>
  <c r="J159" i="1"/>
  <c r="J289" i="1"/>
  <c r="J247" i="1"/>
  <c r="J262" i="1"/>
  <c r="J179" i="1"/>
  <c r="J21" i="1"/>
  <c r="J67" i="1"/>
  <c r="J135" i="1"/>
  <c r="J45" i="1"/>
  <c r="J226" i="1"/>
  <c r="J57" i="1"/>
  <c r="J300" i="1"/>
  <c r="J203" i="1"/>
  <c r="J293" i="1"/>
  <c r="J61" i="1"/>
  <c r="J141" i="1"/>
  <c r="J225" i="1"/>
  <c r="J14" i="1"/>
  <c r="J13" i="1" s="1"/>
  <c r="J244" i="1"/>
  <c r="J171" i="1"/>
  <c r="J273" i="1"/>
  <c r="J264" i="1"/>
  <c r="J43" i="1"/>
  <c r="J279" i="1"/>
  <c r="J310" i="1"/>
  <c r="J142" i="1"/>
  <c r="J34" i="1"/>
  <c r="J114" i="1"/>
  <c r="J102" i="1"/>
  <c r="J174" i="1"/>
  <c r="J303" i="1"/>
  <c r="J259" i="1"/>
  <c r="J276" i="1"/>
  <c r="J193" i="1"/>
  <c r="J39" i="1"/>
  <c r="J31" i="1"/>
  <c r="J143" i="1"/>
  <c r="J63" i="1"/>
  <c r="J240" i="1"/>
  <c r="J99" i="1"/>
  <c r="J314" i="1"/>
  <c r="J209" i="1"/>
  <c r="J301" i="1"/>
  <c r="J64" i="1"/>
  <c r="J144" i="1"/>
  <c r="J237" i="1"/>
  <c r="J236" i="1"/>
  <c r="J257" i="1"/>
  <c r="J32" i="1"/>
  <c r="J204" i="1"/>
  <c r="J129" i="1"/>
  <c r="J132" i="1"/>
  <c r="J185" i="1"/>
  <c r="J44" i="1"/>
  <c r="J167" i="1"/>
  <c r="J128" i="1"/>
  <c r="J40" i="1"/>
  <c r="J186" i="1"/>
  <c r="J275" i="1"/>
  <c r="J291" i="1"/>
  <c r="J206" i="1"/>
  <c r="J115" i="1"/>
  <c r="J47" i="1"/>
  <c r="J155" i="1"/>
  <c r="J73" i="1"/>
  <c r="J72" i="1" s="1"/>
  <c r="J254" i="1"/>
  <c r="J111" i="1"/>
  <c r="J216" i="1"/>
  <c r="J309" i="1"/>
  <c r="J69" i="1"/>
  <c r="J151" i="1"/>
  <c r="J93" i="1"/>
  <c r="J265" i="1"/>
  <c r="J294" i="1"/>
  <c r="J285" i="1"/>
  <c r="J112" i="1"/>
  <c r="J60" i="1"/>
  <c r="J52" i="1"/>
  <c r="J16" i="1"/>
  <c r="J202" i="1"/>
  <c r="J138" i="1"/>
  <c r="J137" i="1" s="1"/>
  <c r="J290" i="1"/>
  <c r="J305" i="1"/>
  <c r="J219" i="1"/>
  <c r="J153" i="1"/>
  <c r="J127" i="1"/>
  <c r="J66" i="1"/>
  <c r="J169" i="1"/>
  <c r="J117" i="1"/>
  <c r="J215" i="1"/>
  <c r="J269" i="1"/>
  <c r="J145" i="1"/>
  <c r="J224" i="1"/>
  <c r="J316" i="1"/>
  <c r="J315" i="1" s="1"/>
  <c r="J82" i="1"/>
  <c r="J164" i="1"/>
  <c r="J251" i="1"/>
  <c r="J176" i="1"/>
  <c r="J189" i="1"/>
  <c r="J106" i="1"/>
  <c r="J38" i="1"/>
  <c r="J214" i="1"/>
  <c r="J29" i="1"/>
  <c r="J304" i="1"/>
  <c r="J234" i="1"/>
  <c r="J181" i="1"/>
  <c r="J154" i="1"/>
  <c r="J229" i="1"/>
  <c r="J252" i="1"/>
  <c r="J157" i="1"/>
  <c r="J30" i="1"/>
  <c r="J283" i="1"/>
  <c r="J173" i="1"/>
  <c r="J11" i="1"/>
  <c r="J183" i="1"/>
  <c r="J158" i="1"/>
  <c r="J70" i="1"/>
  <c r="J86" i="1"/>
  <c r="J188" i="1"/>
  <c r="J228" i="1"/>
  <c r="J37" i="1"/>
  <c r="J81" i="1"/>
  <c r="J249" i="1"/>
  <c r="J207" i="1"/>
  <c r="J168" i="1"/>
  <c r="J131" i="1"/>
  <c r="J266" i="1"/>
  <c r="J170" i="1"/>
  <c r="J12" i="1"/>
  <c r="J298" i="1"/>
  <c r="J201" i="1"/>
  <c r="J243" i="1"/>
  <c r="J19" i="1"/>
  <c r="J98" i="1"/>
  <c r="J177" i="1"/>
  <c r="J119" i="1"/>
  <c r="J272" i="1"/>
  <c r="J302" i="1"/>
  <c r="J217" i="1"/>
  <c r="J20" i="1"/>
  <c r="J90" i="1"/>
  <c r="J140" i="1"/>
  <c r="J35" i="1"/>
  <c r="J242" i="1"/>
  <c r="J59" i="1"/>
  <c r="J178" i="1"/>
  <c r="J175" i="1"/>
  <c r="J263" i="1"/>
  <c r="J235" i="1"/>
  <c r="J182" i="1"/>
  <c r="J33" i="1"/>
  <c r="J281" i="1"/>
  <c r="J238" i="1"/>
  <c r="J24" i="1"/>
  <c r="J23" i="1" s="1"/>
  <c r="J313" i="1"/>
  <c r="J213" i="1"/>
  <c r="J250" i="1"/>
  <c r="J22" i="1"/>
  <c r="J104" i="1"/>
  <c r="J184" i="1"/>
  <c r="J196" i="1"/>
  <c r="J126" i="1"/>
  <c r="J42" i="1"/>
  <c r="J121" i="1"/>
  <c r="J91" i="1"/>
  <c r="J192" i="1"/>
  <c r="J53" i="1"/>
  <c r="J278" i="1"/>
  <c r="J208" i="1"/>
  <c r="J55" i="1"/>
  <c r="J296" i="1"/>
  <c r="J253" i="1"/>
  <c r="J41" i="1"/>
  <c r="J227" i="1"/>
  <c r="J256" i="1"/>
  <c r="J28" i="1"/>
  <c r="J110" i="1"/>
  <c r="J190" i="1"/>
  <c r="J280" i="1"/>
  <c r="J288" i="1"/>
  <c r="J125" i="1"/>
  <c r="J210" i="1"/>
  <c r="J50" i="1"/>
  <c r="J122" i="1"/>
  <c r="J78" i="1"/>
  <c r="J147" i="1"/>
  <c r="J113" i="1"/>
  <c r="J205" i="1"/>
  <c r="J85" i="1"/>
  <c r="J292" i="1"/>
  <c r="J62" i="1"/>
  <c r="J311" i="1"/>
  <c r="J268" i="1"/>
  <c r="J49" i="1"/>
  <c r="J241" i="1"/>
  <c r="J197" i="1"/>
  <c r="J46" i="1"/>
  <c r="J17" i="1"/>
  <c r="J15" i="1" s="1"/>
  <c r="J221" i="1"/>
  <c r="J220" i="1" s="1"/>
  <c r="J136" i="1"/>
  <c r="J89" i="1"/>
  <c r="J161" i="1"/>
  <c r="J150" i="1"/>
  <c r="J218" i="1"/>
  <c r="J105" i="1"/>
  <c r="J308" i="1"/>
  <c r="J51" i="1"/>
  <c r="J87" i="1"/>
  <c r="J282" i="1"/>
  <c r="J75" i="1"/>
  <c r="J74" i="1" s="1"/>
  <c r="J160" i="1"/>
  <c r="J255" i="1"/>
  <c r="J194" i="1"/>
  <c r="J101" i="1"/>
  <c r="J100" i="1" s="1"/>
  <c r="J258" i="1"/>
  <c r="J163" i="1"/>
  <c r="J162" i="1" s="1"/>
  <c r="J233" i="1"/>
  <c r="J232" i="1" s="1"/>
  <c r="J133" i="1"/>
  <c r="J146" i="1"/>
  <c r="J97" i="1"/>
  <c r="J297" i="1"/>
  <c r="J200" i="1"/>
  <c r="J68" i="1"/>
  <c r="J270" i="1"/>
  <c r="J94" i="1"/>
  <c r="J54" i="1"/>
  <c r="J56" i="1"/>
  <c r="J48" i="1"/>
  <c r="J120" i="1"/>
  <c r="J274" i="1"/>
  <c r="J231" i="1"/>
  <c r="J248" i="1"/>
  <c r="J152" i="1"/>
  <c r="J116" i="1"/>
  <c r="J79" i="1"/>
  <c r="J312" i="1"/>
  <c r="J211" i="1"/>
  <c r="J27" i="1"/>
  <c r="J284" i="1"/>
  <c r="E46" i="3"/>
  <c r="I46" i="3"/>
  <c r="K46" i="3"/>
  <c r="G46" i="3"/>
  <c r="O46" i="3"/>
  <c r="C66" i="3"/>
  <c r="D46" i="3" s="1"/>
  <c r="M46" i="3"/>
  <c r="R59" i="3"/>
  <c r="R12" i="3"/>
  <c r="R25" i="3"/>
  <c r="E9" i="3"/>
  <c r="K9" i="3"/>
  <c r="K33" i="3" s="1"/>
  <c r="C31" i="3"/>
  <c r="D9" i="3" s="1"/>
  <c r="M9" i="3"/>
  <c r="M33" i="3" s="1"/>
  <c r="G9" i="3"/>
  <c r="G33" i="3" s="1"/>
  <c r="H33" i="3" s="1"/>
  <c r="O9" i="3"/>
  <c r="O33" i="3" s="1"/>
  <c r="I9" i="3"/>
  <c r="I33" i="3" s="1"/>
  <c r="J33" i="3" s="1"/>
  <c r="R52" i="3"/>
  <c r="R15" i="3"/>
  <c r="R50" i="3"/>
  <c r="R63" i="3"/>
  <c r="H195" i="2"/>
  <c r="C56" i="3"/>
  <c r="E53" i="3"/>
  <c r="O53" i="3"/>
  <c r="G53" i="3"/>
  <c r="I53" i="3"/>
  <c r="K53" i="3"/>
  <c r="M53" i="3"/>
  <c r="R57" i="3"/>
  <c r="R23" i="3"/>
  <c r="J287" i="1" l="1"/>
  <c r="J212" i="1"/>
  <c r="J195" i="1"/>
  <c r="J85" i="2"/>
  <c r="J84" i="2"/>
  <c r="J83" i="2"/>
  <c r="J51" i="2"/>
  <c r="J53" i="2"/>
  <c r="J54" i="2"/>
  <c r="J56" i="2"/>
  <c r="J57" i="2"/>
  <c r="J52" i="2"/>
  <c r="J55" i="2"/>
  <c r="H194" i="2"/>
  <c r="J25" i="2"/>
  <c r="J31" i="2"/>
  <c r="J24" i="2"/>
  <c r="J30" i="2"/>
  <c r="J29" i="2"/>
  <c r="J27" i="2"/>
  <c r="J28" i="2"/>
  <c r="J185" i="2"/>
  <c r="J166" i="2"/>
  <c r="J174" i="2"/>
  <c r="J66" i="2"/>
  <c r="J162" i="2"/>
  <c r="J163" i="2"/>
  <c r="J45" i="2"/>
  <c r="J148" i="2"/>
  <c r="J18" i="2"/>
  <c r="J151" i="2"/>
  <c r="J107" i="2"/>
  <c r="J101" i="2"/>
  <c r="J73" i="2"/>
  <c r="J178" i="2"/>
  <c r="J42" i="2"/>
  <c r="J154" i="2"/>
  <c r="J62" i="2"/>
  <c r="J184" i="2"/>
  <c r="J113" i="2"/>
  <c r="J114" i="2"/>
  <c r="J109" i="2"/>
  <c r="J61" i="2"/>
  <c r="J74" i="2"/>
  <c r="J122" i="2"/>
  <c r="J78" i="2"/>
  <c r="J130" i="2"/>
  <c r="J119" i="2"/>
  <c r="J92" i="2"/>
  <c r="J38" i="2"/>
  <c r="J80" i="2"/>
  <c r="J135" i="2"/>
  <c r="J127" i="2"/>
  <c r="J126" i="2" s="1"/>
  <c r="J117" i="2"/>
  <c r="J48" i="2"/>
  <c r="J47" i="2" s="1"/>
  <c r="J142" i="2"/>
  <c r="J15" i="2"/>
  <c r="J75" i="2"/>
  <c r="J129" i="2"/>
  <c r="J105" i="2"/>
  <c r="J149" i="2"/>
  <c r="J138" i="2"/>
  <c r="J35" i="2"/>
  <c r="J177" i="2"/>
  <c r="J160" i="2"/>
  <c r="J76" i="2"/>
  <c r="J91" i="2"/>
  <c r="J124" i="2"/>
  <c r="J103" i="2"/>
  <c r="J72" i="2"/>
  <c r="J96" i="2"/>
  <c r="J60" i="2"/>
  <c r="J68" i="2"/>
  <c r="J170" i="2"/>
  <c r="J169" i="2" s="1"/>
  <c r="J16" i="2"/>
  <c r="J11" i="2"/>
  <c r="J110" i="2"/>
  <c r="J123" i="2"/>
  <c r="J41" i="2"/>
  <c r="J173" i="2"/>
  <c r="J156" i="2"/>
  <c r="J191" i="2"/>
  <c r="J167" i="2"/>
  <c r="J155" i="2"/>
  <c r="J143" i="2"/>
  <c r="J79" i="2"/>
  <c r="J182" i="2"/>
  <c r="J139" i="2"/>
  <c r="J152" i="2"/>
  <c r="J12" i="2"/>
  <c r="J146" i="2"/>
  <c r="J134" i="2"/>
  <c r="J13" i="2"/>
  <c r="J157" i="2"/>
  <c r="J118" i="2"/>
  <c r="J115" i="2"/>
  <c r="J120" i="2"/>
  <c r="J179" i="2"/>
  <c r="J36" i="2"/>
  <c r="J102" i="2"/>
  <c r="J20" i="2"/>
  <c r="J19" i="2" s="1"/>
  <c r="J137" i="2"/>
  <c r="J98" i="2"/>
  <c r="J116" i="2"/>
  <c r="J93" i="2"/>
  <c r="J46" i="2"/>
  <c r="J168" i="2"/>
  <c r="J37" i="2"/>
  <c r="J175" i="2"/>
  <c r="J65" i="2"/>
  <c r="J158" i="2"/>
  <c r="J87" i="2"/>
  <c r="J86" i="2" s="1"/>
  <c r="J125" i="2"/>
  <c r="J94" i="2"/>
  <c r="J131" i="2"/>
  <c r="J23" i="2"/>
  <c r="J22" i="2" s="1"/>
  <c r="J34" i="2"/>
  <c r="J188" i="2"/>
  <c r="J190" i="2"/>
  <c r="J82" i="2"/>
  <c r="J181" i="2"/>
  <c r="J147" i="2"/>
  <c r="J161" i="2"/>
  <c r="J165" i="2"/>
  <c r="J39" i="2"/>
  <c r="J140" i="2"/>
  <c r="J111" i="2"/>
  <c r="J189" i="2"/>
  <c r="J97" i="2"/>
  <c r="J104" i="2"/>
  <c r="J63" i="2"/>
  <c r="J77" i="2"/>
  <c r="J84" i="1"/>
  <c r="J109" i="1"/>
  <c r="J223" i="1"/>
  <c r="J307" i="1"/>
  <c r="J306" i="1" s="1"/>
  <c r="R62" i="3"/>
  <c r="J166" i="1"/>
  <c r="J299" i="1"/>
  <c r="J10" i="1"/>
  <c r="D53" i="3"/>
  <c r="D61" i="3"/>
  <c r="D51" i="3"/>
  <c r="D57" i="3"/>
  <c r="D50" i="3"/>
  <c r="D47" i="3"/>
  <c r="D60" i="3"/>
  <c r="D54" i="3"/>
  <c r="D58" i="3"/>
  <c r="D63" i="3"/>
  <c r="D48" i="3"/>
  <c r="D52" i="3"/>
  <c r="D59" i="3"/>
  <c r="D55" i="3"/>
  <c r="D49" i="3"/>
  <c r="J77" i="1"/>
  <c r="J76" i="1" s="1"/>
  <c r="J271" i="1"/>
  <c r="J71" i="1"/>
  <c r="J69" i="2"/>
  <c r="P33" i="3"/>
  <c r="J180" i="1"/>
  <c r="J118" i="1"/>
  <c r="J139" i="1"/>
  <c r="J295" i="1"/>
  <c r="J103" i="1"/>
  <c r="J172" i="1"/>
  <c r="J65" i="1"/>
  <c r="J239" i="1"/>
  <c r="N33" i="3"/>
  <c r="J96" i="1"/>
  <c r="J156" i="1"/>
  <c r="R53" i="3"/>
  <c r="D27" i="3"/>
  <c r="C78" i="3"/>
  <c r="D21" i="3"/>
  <c r="D10" i="3"/>
  <c r="D22" i="3"/>
  <c r="D14" i="3"/>
  <c r="D17" i="3"/>
  <c r="D18" i="3"/>
  <c r="D11" i="3"/>
  <c r="D25" i="3"/>
  <c r="D26" i="3"/>
  <c r="D23" i="3"/>
  <c r="D19" i="3"/>
  <c r="D15" i="3"/>
  <c r="D24" i="3"/>
  <c r="D20" i="3"/>
  <c r="D12" i="3"/>
  <c r="D13" i="3"/>
  <c r="D16" i="3"/>
  <c r="J267" i="1"/>
  <c r="J124" i="1"/>
  <c r="J246" i="1"/>
  <c r="J245" i="1" s="1"/>
  <c r="J18" i="1"/>
  <c r="J26" i="1"/>
  <c r="J25" i="1" s="1"/>
  <c r="J199" i="1"/>
  <c r="J198" i="1" s="1"/>
  <c r="I56" i="3"/>
  <c r="I68" i="3" s="1"/>
  <c r="E56" i="3"/>
  <c r="E68" i="3" s="1"/>
  <c r="G56" i="3"/>
  <c r="G68" i="3" s="1"/>
  <c r="K56" i="3"/>
  <c r="K68" i="3" s="1"/>
  <c r="M56" i="3"/>
  <c r="M68" i="3" s="1"/>
  <c r="O56" i="3"/>
  <c r="O68" i="3" s="1"/>
  <c r="D56" i="3"/>
  <c r="L33" i="3"/>
  <c r="R46" i="3"/>
  <c r="J277" i="1"/>
  <c r="J92" i="1"/>
  <c r="J83" i="1" s="1"/>
  <c r="D62" i="3"/>
  <c r="E33" i="3"/>
  <c r="E80" i="3" s="1"/>
  <c r="R9" i="3"/>
  <c r="J149" i="1"/>
  <c r="J187" i="1"/>
  <c r="J80" i="1"/>
  <c r="J17" i="2"/>
  <c r="J153" i="2"/>
  <c r="J108" i="2"/>
  <c r="J191" i="1"/>
  <c r="J261" i="1"/>
  <c r="J286" i="1" l="1"/>
  <c r="J95" i="1"/>
  <c r="J123" i="1"/>
  <c r="D31" i="3"/>
  <c r="J180" i="2"/>
  <c r="J44" i="2"/>
  <c r="J43" i="2" s="1"/>
  <c r="J183" i="2"/>
  <c r="J141" i="2"/>
  <c r="J81" i="2"/>
  <c r="J26" i="2"/>
  <c r="J21" i="2" s="1"/>
  <c r="J14" i="2"/>
  <c r="J64" i="2"/>
  <c r="J176" i="2"/>
  <c r="J40" i="2"/>
  <c r="J128" i="2"/>
  <c r="J133" i="2"/>
  <c r="J159" i="2"/>
  <c r="J90" i="2"/>
  <c r="J89" i="2" s="1"/>
  <c r="J172" i="2"/>
  <c r="J150" i="2"/>
  <c r="J121" i="2"/>
  <c r="J67" i="2"/>
  <c r="J59" i="2"/>
  <c r="J145" i="2"/>
  <c r="J50" i="2"/>
  <c r="J49" i="2" s="1"/>
  <c r="J100" i="2"/>
  <c r="J71" i="2"/>
  <c r="J70" i="2" s="1"/>
  <c r="J112" i="2"/>
  <c r="J10" i="2"/>
  <c r="J95" i="2"/>
  <c r="J187" i="2"/>
  <c r="J186" i="2" s="1"/>
  <c r="J136" i="2"/>
  <c r="J106" i="2"/>
  <c r="J164" i="2"/>
  <c r="J33" i="2"/>
  <c r="D66" i="3"/>
  <c r="G80" i="3"/>
  <c r="H80" i="3" s="1"/>
  <c r="H68" i="3"/>
  <c r="M80" i="3"/>
  <c r="N80" i="3" s="1"/>
  <c r="N68" i="3"/>
  <c r="P68" i="3"/>
  <c r="O80" i="3"/>
  <c r="P80" i="3" s="1"/>
  <c r="J9" i="1"/>
  <c r="L68" i="3"/>
  <c r="K80" i="3"/>
  <c r="L80" i="3" s="1"/>
  <c r="J68" i="3"/>
  <c r="I80" i="3"/>
  <c r="J80" i="3" s="1"/>
  <c r="J165" i="1"/>
  <c r="E34" i="3"/>
  <c r="G34" i="3" s="1"/>
  <c r="I34" i="3" s="1"/>
  <c r="K34" i="3" s="1"/>
  <c r="M34" i="3" s="1"/>
  <c r="O34" i="3" s="1"/>
  <c r="R33" i="3"/>
  <c r="F33" i="3"/>
  <c r="R56" i="3"/>
  <c r="J260" i="1"/>
  <c r="J222" i="1"/>
  <c r="R68" i="3"/>
  <c r="E69" i="3"/>
  <c r="G69" i="3" s="1"/>
  <c r="F68" i="3"/>
  <c r="J108" i="1"/>
  <c r="J107" i="1" s="1"/>
  <c r="J148" i="1"/>
  <c r="J9" i="2" l="1"/>
  <c r="J171" i="2"/>
  <c r="J132" i="2"/>
  <c r="J88" i="2"/>
  <c r="J32" i="2"/>
  <c r="J58" i="2"/>
  <c r="J99" i="2"/>
  <c r="J144" i="2"/>
  <c r="F69" i="3"/>
  <c r="H69" i="3" s="1"/>
  <c r="J69" i="3" s="1"/>
  <c r="L69" i="3" s="1"/>
  <c r="N69" i="3" s="1"/>
  <c r="P69" i="3" s="1"/>
  <c r="Q68" i="3"/>
  <c r="R80" i="3"/>
  <c r="F80" i="3"/>
  <c r="E81" i="3"/>
  <c r="G81" i="3" s="1"/>
  <c r="I81" i="3" s="1"/>
  <c r="K81" i="3" s="1"/>
  <c r="M81" i="3" s="1"/>
  <c r="O81" i="3" s="1"/>
  <c r="Q33" i="3"/>
  <c r="F34" i="3"/>
  <c r="H34" i="3" s="1"/>
  <c r="J34" i="3" s="1"/>
  <c r="L34" i="3" s="1"/>
  <c r="N34" i="3" s="1"/>
  <c r="P34" i="3" s="1"/>
  <c r="I69" i="3"/>
  <c r="K69" i="3" l="1"/>
  <c r="F81" i="3"/>
  <c r="H81" i="3" s="1"/>
  <c r="J81" i="3" s="1"/>
  <c r="L81" i="3" s="1"/>
  <c r="N81" i="3" s="1"/>
  <c r="P81" i="3" s="1"/>
  <c r="Q80" i="3"/>
  <c r="D78" i="3" s="1"/>
  <c r="M69" i="3" l="1"/>
  <c r="O69" i="3" l="1"/>
</calcChain>
</file>

<file path=xl/sharedStrings.xml><?xml version="1.0" encoding="utf-8"?>
<sst xmlns="http://schemas.openxmlformats.org/spreadsheetml/2006/main" count="3844" uniqueCount="1795">
  <si>
    <t>Orçamento Sintético</t>
  </si>
  <si>
    <t>Item</t>
  </si>
  <si>
    <t>Código</t>
  </si>
  <si>
    <t>Banco</t>
  </si>
  <si>
    <t>Descrição</t>
  </si>
  <si>
    <t>Und</t>
  </si>
  <si>
    <t>Quant.</t>
  </si>
  <si>
    <t>Valor Unit</t>
  </si>
  <si>
    <t>Valor Unit com BDI</t>
  </si>
  <si>
    <t>Total</t>
  </si>
  <si>
    <t>Peso (%)</t>
  </si>
  <si>
    <t xml:space="preserve"> 1 </t>
  </si>
  <si>
    <t>SERVIÇOS GERAIS</t>
  </si>
  <si>
    <t xml:space="preserve"> 1.1 </t>
  </si>
  <si>
    <t>SERVIÇOS INICIAIS</t>
  </si>
  <si>
    <t xml:space="preserve"> 1.1.1 </t>
  </si>
  <si>
    <t xml:space="preserve"> 103689 </t>
  </si>
  <si>
    <t>SINAPI</t>
  </si>
  <si>
    <t>FORNECIMENTO E INSTALAÇÃO DE PLACA DE OBRA COM CHAPA GALVANIZADA E ESTRUTURA DE MADEIRA. AF_03/2022_PS</t>
  </si>
  <si>
    <t>m²</t>
  </si>
  <si>
    <t xml:space="preserve"> 1.1.2 </t>
  </si>
  <si>
    <t xml:space="preserve"> 98458 </t>
  </si>
  <si>
    <t>TAPUME COM COMPENSADO DE MADEIRA. AF_05/2018</t>
  </si>
  <si>
    <t xml:space="preserve"> 1.2 </t>
  </si>
  <si>
    <t>PROJETOS TÉCNICOS</t>
  </si>
  <si>
    <t xml:space="preserve"> 1.2.1 </t>
  </si>
  <si>
    <t xml:space="preserve"> SME-ARQ-144 </t>
  </si>
  <si>
    <t>Próprio</t>
  </si>
  <si>
    <t>PROJETO DE PREVENÇÃO DE INCÊNDIO</t>
  </si>
  <si>
    <t>UN</t>
  </si>
  <si>
    <t xml:space="preserve"> 1.3 </t>
  </si>
  <si>
    <t>CANTEIRO DE OBRAS</t>
  </si>
  <si>
    <t xml:space="preserve"> 1.3.1 </t>
  </si>
  <si>
    <t xml:space="preserve"> 93208 </t>
  </si>
  <si>
    <t>EXECUÇÃO DE ALMOXARIFADO EM CANTEIRO DE OBRA EM CHAPA DE MADEIRA COMPENSADA, INCLUSO PRATELEIRAS. AF_02/2016</t>
  </si>
  <si>
    <t xml:space="preserve"> 1.3.2 </t>
  </si>
  <si>
    <t xml:space="preserve"> 93212 </t>
  </si>
  <si>
    <t>EXECUÇÃO DE SANITÁRIO E VESTIÁRIO EM CANTEIRO DE OBRA EM CHAPA DE MADEIRA COMPENSADA, NÃO INCLUSO MOBILIÁRIO. AF_02/2016</t>
  </si>
  <si>
    <t xml:space="preserve"> 1.4 </t>
  </si>
  <si>
    <t>MANUTENÇÃO E LIMPEZA DA OBRA</t>
  </si>
  <si>
    <t xml:space="preserve"> 1.4.1 </t>
  </si>
  <si>
    <t xml:space="preserve"> SME-CANT-001 </t>
  </si>
  <si>
    <t>LIMPEZA PERMANENTE EM CANTEIRO DE OBRA</t>
  </si>
  <si>
    <t>MÊS</t>
  </si>
  <si>
    <t xml:space="preserve"> 1.4.2 </t>
  </si>
  <si>
    <t xml:space="preserve"> 100983 </t>
  </si>
  <si>
    <t>CARGA, MANOBRA E DESCARGA DE ENTULHO EM CAMINHÃO BASCULANTE 14 M³ - CARGA COM ESCAVADEIRA HIDRÁULICA  (CAÇAMBA DE 0,80 M³ / 111 HP) E DESCARGA LIVRE (UNIDADE: M3). AF_07/2020</t>
  </si>
  <si>
    <t>m³</t>
  </si>
  <si>
    <t xml:space="preserve"> 1.4.3 </t>
  </si>
  <si>
    <t xml:space="preserve"> 93592 </t>
  </si>
  <si>
    <t>TRANSPORTE COM CAMINHÃO BASCULANTE DE 14 M³, EM VIA URBANA EM REVESTIMENTO PRIMÁRIO (UNIDADE: M3XKM). AF_07/2020</t>
  </si>
  <si>
    <t>M3XKM</t>
  </si>
  <si>
    <t xml:space="preserve"> 1.4.4 </t>
  </si>
  <si>
    <t xml:space="preserve"> 99811 </t>
  </si>
  <si>
    <t>LIMPEZA DE CONTRAPISO COM VASSOURA A SECO. AF_04/2019</t>
  </si>
  <si>
    <t xml:space="preserve"> 2 </t>
  </si>
  <si>
    <t>ADMINSTRAÇÃO LOCAL</t>
  </si>
  <si>
    <t xml:space="preserve"> 2.1 </t>
  </si>
  <si>
    <t xml:space="preserve"> SME-ADM-001 </t>
  </si>
  <si>
    <t>ADMINISTRAÇÃO LOCAL (CONFORME ACÓRDÃO Nº 2622/2013 – TCU)</t>
  </si>
  <si>
    <t xml:space="preserve"> 3 </t>
  </si>
  <si>
    <t>SERVIÇOS PRELIMINARES</t>
  </si>
  <si>
    <t xml:space="preserve"> 3.1 </t>
  </si>
  <si>
    <t>DEMOLIÇÕES E REMOÇÕES</t>
  </si>
  <si>
    <t xml:space="preserve"> 3.1.1 </t>
  </si>
  <si>
    <t xml:space="preserve"> 97647 </t>
  </si>
  <si>
    <t>REMOÇÃO DE TELHAS DE FIBROCIMENTO METÁLICA E CERÂMICA, DE FORMA MANUAL, SEM REAPROVEITAMENTO. AF_09/2023</t>
  </si>
  <si>
    <t xml:space="preserve"> 3.1.2 </t>
  </si>
  <si>
    <t xml:space="preserve"> 97650 </t>
  </si>
  <si>
    <t>REMOÇÃO DE TRAMA DE MADEIRA PARA COBERTURA, DE FORMA MANUAL, SEM REAPROVEITAMENTO. AF_09/2023</t>
  </si>
  <si>
    <t xml:space="preserve"> 3.1.3 </t>
  </si>
  <si>
    <t xml:space="preserve"> 97652 </t>
  </si>
  <si>
    <t>REMOÇÃO DE TESOURAS DE MADEIRA, COM VÃO MAIOR OU IGUAL A 8M, DE FORMA MANUAL, SEM REAPROVEITAMENTO. AF_09/2023</t>
  </si>
  <si>
    <t xml:space="preserve"> 3.1.4 </t>
  </si>
  <si>
    <t xml:space="preserve"> SME-ARQ-021 </t>
  </si>
  <si>
    <t>RETIRADA DE CALHA E RUFOS</t>
  </si>
  <si>
    <t>M</t>
  </si>
  <si>
    <t xml:space="preserve"> 3.1.5 </t>
  </si>
  <si>
    <t xml:space="preserve"> 97640 </t>
  </si>
  <si>
    <t>REMOÇÃO DE FORROS DE DRYWALL, PVC E FIBROMINERAL, DE FORMA MANUAL, SEM REAPROVEITAMENTO. AF_09/2023→ATUAL DEPÓSITO, HORA-ATIVIDADE, REFEITÓRIO E CIRCULAÇÃO</t>
  </si>
  <si>
    <t xml:space="preserve"> 3.1.6 </t>
  </si>
  <si>
    <t xml:space="preserve"> 97625 </t>
  </si>
  <si>
    <t>DEMOLIÇÃO DE ALVENARIA PARA QUALQUER TIPO DE BLOCO, DE FORMA MECANIZADA, SEM REAPROVEITAMENTO. AF_09/2023</t>
  </si>
  <si>
    <t xml:space="preserve"> 3.1.7 </t>
  </si>
  <si>
    <t xml:space="preserve"> 97633 </t>
  </si>
  <si>
    <t>DEMOLIÇÃO DE REVESTIMENTO CERÂMICO, DE FORMA MANUAL, SEM REAPROVEITAMENTO. AF_09/2023- PAREDES →ATUAL COZINHA E BANHEIROS</t>
  </si>
  <si>
    <t xml:space="preserve"> 3.1.8 </t>
  </si>
  <si>
    <t xml:space="preserve"> SME-ARQ-019 </t>
  </si>
  <si>
    <t>RETIRADA REVESTIMENTO DE ARGAMASSAS EMBOCO/REBOCO→PAREDES LATERAIS COM MOFO NA SALA DE AULA 1, EVA E LAB. DE INFORMÁTICA</t>
  </si>
  <si>
    <t xml:space="preserve"> 3.1.9 </t>
  </si>
  <si>
    <t xml:space="preserve"> 97632 </t>
  </si>
  <si>
    <t>DEMOLIÇÃO DE RODAPÉ CERÂMICO, DE FORMA MANUAL, SEM REAPROVEITAMENTO. AF_09/2023 →ATUAL REFEITÓRIO, SALA DOS PROF, BWC ALUNOS E SECRETARIA</t>
  </si>
  <si>
    <t xml:space="preserve"> 3.1.10 </t>
  </si>
  <si>
    <t>DEMOLIÇÃO DE REVESTIMENTO CERÂMICO, DE FORMA MANUAL, SEM REAPROVEITAMENTO-PISO. →TODOS OS AMBIENTES, EXCETO EVA E SALA DE AULA 01 AF_09/2023</t>
  </si>
  <si>
    <t xml:space="preserve"> 3.1.11 </t>
  </si>
  <si>
    <t xml:space="preserve"> 97644 </t>
  </si>
  <si>
    <t>REMOÇÃO DE PORTAS, DE FORMA MANUAL, SEM REAPROVEITAMENTO. AF_09/2023</t>
  </si>
  <si>
    <t xml:space="preserve"> 3.1.12 </t>
  </si>
  <si>
    <t xml:space="preserve"> 97645 </t>
  </si>
  <si>
    <t>REMOÇÃO DE JANELAS, DE FORMA MANUAL, SEM REAPROVEITAMENTO. AF_09/2023</t>
  </si>
  <si>
    <t xml:space="preserve"> 3.1.13 </t>
  </si>
  <si>
    <t xml:space="preserve"> 97665 </t>
  </si>
  <si>
    <t>REMOÇÃO DE LUMINÁRIAS, DE FORMA MANUAL, SEM REAPROVEITAMENTO. AF_09/2023→AMBIENTES ONDE HAVERA REFORMA</t>
  </si>
  <si>
    <t xml:space="preserve"> 3.1.14 </t>
  </si>
  <si>
    <t xml:space="preserve"> 97663 </t>
  </si>
  <si>
    <t>REMOÇÃO DE LOUÇAS, DE FORMA MANUAL, SEM REAPROVEITAMENTO. AF_09/2023→ATUAL BANHEIRO DA SALA DOS PROFESSORES</t>
  </si>
  <si>
    <t xml:space="preserve"> 3.1.15 </t>
  </si>
  <si>
    <t>REMOÇÃO DE LOUÇAS, DE FORMA MANUAL, SEM REAPROVEITAMENTO. AF_09/2023- PIA DE COLUNA→ATUAL BANHEIRO DA SALA DOS PROFESSORES E BWC ALUNOS</t>
  </si>
  <si>
    <t xml:space="preserve"> 3.1.16 </t>
  </si>
  <si>
    <t>REMOÇÃO DE LOUÇAS, DE FORMA MANUAL,  RETIRADA DE VASOS COM REUTILIZAÇÃO</t>
  </si>
  <si>
    <t xml:space="preserve"> 3.1.17 </t>
  </si>
  <si>
    <t xml:space="preserve"> 97666 </t>
  </si>
  <si>
    <t>REMOÇÃO DE METAIS SANITÁRIOS, DE FORMA MANUAL, SEM REAPROVEITAMENTO. AF_09/2023 →TORNEIRA COPA SALA PROFS., BWC SALA PROFS., BWC ALUNOS</t>
  </si>
  <si>
    <t xml:space="preserve"> 3.1.18 </t>
  </si>
  <si>
    <t xml:space="preserve"> 97629 </t>
  </si>
  <si>
    <t>DEMOLIÇÃO DE LAJES, EM CONCRETO ARMADO, DE FORMA MECANIZADA COM MARTELETE, SEM REAPROVEITAMENTO. AF_09/2023 →LAJES ATUAL DESPENSA, PARTE DA ATUAL COZINHA  E BWC ALUNOS</t>
  </si>
  <si>
    <t xml:space="preserve"> 3.1.19 </t>
  </si>
  <si>
    <t xml:space="preserve"> 97627 </t>
  </si>
  <si>
    <t>DEMOLIÇÃO DE PILARES EM CONCRETO ARMADO, DE FORMA MECANIZADA COM MARTELETE, SEM REAPROVEITAMENTO. AF_09/2023 →PILARES ATUAL DESPENSA E BWC</t>
  </si>
  <si>
    <t xml:space="preserve"> 3.1.20 </t>
  </si>
  <si>
    <t xml:space="preserve"> 97635 </t>
  </si>
  <si>
    <t>REMOÇÃO DE PISO DE BLOCO INTERTRAVADO OU DE PEDRA PORTUGUESA, DE FORMA MANUAL, COM REAPROVEITAMENTO. AF_09/2023 →CALÇADA EXTERNA PARA APLICAÇÃO DO PODOTÁTIL NOVO</t>
  </si>
  <si>
    <t xml:space="preserve"> 3.1.21 </t>
  </si>
  <si>
    <t xml:space="preserve"> 23 </t>
  </si>
  <si>
    <t>ORSE</t>
  </si>
  <si>
    <t>Demolição de divisórias tipo divilux →ATUAL DEPÓSITO, HORA-ATIVIDADE E PAREDE SALA 01</t>
  </si>
  <si>
    <t xml:space="preserve"> 3.1.22 </t>
  </si>
  <si>
    <t xml:space="preserve"> 97664 </t>
  </si>
  <si>
    <t>REMOÇÃO DE ACESSÓRIOS, DE FORMA MANUAL, SEM REAPROVEITAMENTO. AF_09/2023</t>
  </si>
  <si>
    <t xml:space="preserve"> 3.1.23 </t>
  </si>
  <si>
    <t xml:space="preserve"> 022098 </t>
  </si>
  <si>
    <t>SBC</t>
  </si>
  <si>
    <t>DEMOLICAO PISO CONCRETO ATE 20cm COM MARTELETE ELETRICO- CONTRAPISO → QUEBRA PARA SAPATA E BALDRAME PAREDES NOVAS</t>
  </si>
  <si>
    <t xml:space="preserve"> 3.1.24 </t>
  </si>
  <si>
    <t xml:space="preserve"> SME-ARQ-034 </t>
  </si>
  <si>
    <t>DEMOLIÇÃO DE CALÇADA E PASSEIOS COM 6CM.→CALÇADA EXTERNA PARA APLICAÇÃO DO PODOTÁTIL NOVO</t>
  </si>
  <si>
    <t>M²</t>
  </si>
  <si>
    <t xml:space="preserve"> 3.1.25 </t>
  </si>
  <si>
    <t>REMOÇÃO DE PORTAS, DE FORMA MANUAL, COM REAPROVEITAMENTO →RETIRA DE PORTA DE 4 FOLHAS/ 2 DE CORRER PARA REUTILIZAÇÃO EM OUTRA POSIÇÃO - (P5)</t>
  </si>
  <si>
    <t xml:space="preserve"> 3.1.27 </t>
  </si>
  <si>
    <t xml:space="preserve"> SME-ARQ-043 </t>
  </si>
  <si>
    <t>RETIRADA / REMOÇÃO DE GRADES,GRADIS,ALAMBRADOS,CERCAS E PORTOES →RETIRADA DE GRADE DA PORTA P5 - 4 FOLHAS/ 2 DE ABRIR, PARA REUTILIZAÇÃO EM OUTRA POSIÇÃO</t>
  </si>
  <si>
    <t xml:space="preserve"> 3.1.28 </t>
  </si>
  <si>
    <t>RETIRADA / REMOÇÃO DE GRADES,GRADIS,ALAMBRADOS,CERCAS E PORTOES→GRADE DA PORTA DO LAB. DE INFORMÁTICA (P3) E GRADE JANELA DA ATUAL HORA-ATIVIDADE</t>
  </si>
  <si>
    <t xml:space="preserve"> 3.1.29 </t>
  </si>
  <si>
    <t xml:space="preserve"> SME-ARQ-078 </t>
  </si>
  <si>
    <t>RETIRADA DE BATENTE DE PORTA DE MADEIRA→PORTA LAB. DE INFORMÁTICA</t>
  </si>
  <si>
    <t xml:space="preserve"> 3.1.30 </t>
  </si>
  <si>
    <t xml:space="preserve"> SME-ARQ-121 </t>
  </si>
  <si>
    <t>RETIRADA DE FECHADURA EM PORTA→PORTA SALA DE AULA 02</t>
  </si>
  <si>
    <t xml:space="preserve"> 3.1.31 </t>
  </si>
  <si>
    <t xml:space="preserve"> 3.1.32 </t>
  </si>
  <si>
    <t>DEMOLIÇÃO DE PILARES E VIGAS EM CONCRETO ARMADO, DE FORMA MECANIZADA COM MARTELETE, SEM REAPROVEITAMENTO. AF_09/2023 →PARTE DA ATUAL DESPENSA E BANHEIRO DOS ALUNOS</t>
  </si>
  <si>
    <t xml:space="preserve"> 3.1.33 </t>
  </si>
  <si>
    <t xml:space="preserve"> 97661 </t>
  </si>
  <si>
    <t>REMOÇÃO DE CABOS ELÉTRICOS, COM SEÇÃO DE 10 MM², FORMA MANUAL, SEM REAPROVEITAMENTO. AF_09/2023</t>
  </si>
  <si>
    <t xml:space="preserve"> 3.1.34 </t>
  </si>
  <si>
    <t xml:space="preserve"> 97662 </t>
  </si>
  <si>
    <t>REMOÇÃO DE TUBULAÇÕES (TUBOS E CONEXÕES) DE ÁGUA FRIA, DE FORMA MANUAL, SEM REAPROVEITAMENTO. AF_09/2023</t>
  </si>
  <si>
    <t xml:space="preserve"> 3.1.35 </t>
  </si>
  <si>
    <t>RETIRADA / REMOÇÃO DE GRADES,GRADIS,ALAMBRADOS,CERCAS E PORTOES →GRADE JANELA DA ATUAL HORA ATIVIDADE</t>
  </si>
  <si>
    <t xml:space="preserve"> 3.1.36 </t>
  </si>
  <si>
    <t>REMOÇÃO DE PORTAS, DE FORMA MANUAL →RETIRAR PORTA DE ALUMINIO EM FRENTE AO EVA</t>
  </si>
  <si>
    <t xml:space="preserve"> 3.1.37 </t>
  </si>
  <si>
    <t>RETIRADA DE PORTA DE DIVILUX OU EUCATEX PARA REAPROVEITAMENTO→PORTA DE ENTRADA DA SALA 01</t>
  </si>
  <si>
    <t xml:space="preserve"> 3.1.38 </t>
  </si>
  <si>
    <t xml:space="preserve"> 022525 </t>
  </si>
  <si>
    <t>REMOCAO DE BANCADAS E PRATELEIRAS</t>
  </si>
  <si>
    <t xml:space="preserve"> 3.1.39 </t>
  </si>
  <si>
    <t xml:space="preserve"> 09.60.029 </t>
  </si>
  <si>
    <t>FDE</t>
  </si>
  <si>
    <t>RETIRADA DE POSTE DE CONCRETO</t>
  </si>
  <si>
    <t xml:space="preserve"> 4 </t>
  </si>
  <si>
    <t>MOVIMENTAÇÃO DE TERRA</t>
  </si>
  <si>
    <t xml:space="preserve"> 4.1 </t>
  </si>
  <si>
    <t xml:space="preserve"> 93358 </t>
  </si>
  <si>
    <t>ESCAVAÇÃO MANUAL DE VALA COM PROFUNDIDADE MENOR OU IGUAL A 1,30 M. AF_02/2021→ ESCAVAÇÃO DE TERRA 5CM -PARQUINHO E ÁREA DESCOBERTA</t>
  </si>
  <si>
    <t xml:space="preserve"> 4.2 </t>
  </si>
  <si>
    <t xml:space="preserve"> 96527 </t>
  </si>
  <si>
    <t>ESCAVAÇÃO MANUAL DE VALA PARA VIGA BALDRAME (INCLUINDO ESCAVAÇÃO PARA COLOCAÇÃO DE FÔRMAS). AF_06/2017</t>
  </si>
  <si>
    <t xml:space="preserve"> 4.3 </t>
  </si>
  <si>
    <t xml:space="preserve"> 96995 </t>
  </si>
  <si>
    <t>REATERRO MANUAL APILOADO COM SOQUETE. AF_10/2017</t>
  </si>
  <si>
    <t xml:space="preserve"> 4.4 </t>
  </si>
  <si>
    <t xml:space="preserve"> 100982 </t>
  </si>
  <si>
    <t>CARGA, MANOBRA E DESCARGA DE ENTULHO EM CAMINHÃO BASCULANTE 10 M³ - CARGA COM ESCAVADEIRA HIDRÁULICA  (CAÇAMBA DE 0,80 M³ / 111 HP) E DESCARGA LIVRE (UNIDADE: M3). AF_07/2020</t>
  </si>
  <si>
    <t xml:space="preserve"> 4.5 </t>
  </si>
  <si>
    <t xml:space="preserve"> 5 </t>
  </si>
  <si>
    <t>INFRAESTRUTURA</t>
  </si>
  <si>
    <t xml:space="preserve"> 5.1 </t>
  </si>
  <si>
    <t>ESTACAS , SAPATAS E BLOCOS</t>
  </si>
  <si>
    <t xml:space="preserve"> 5.1.1 </t>
  </si>
  <si>
    <t xml:space="preserve"> SME-EST-002 </t>
  </si>
  <si>
    <t>BLOCO EM CONCRETO ARMADO 25MPA→ 20x25x30cm (LxPxA)- 12 UNIDADES</t>
  </si>
  <si>
    <t>M³</t>
  </si>
  <si>
    <t xml:space="preserve"> 5.2 </t>
  </si>
  <si>
    <t>VIGA BALDRAME</t>
  </si>
  <si>
    <t xml:space="preserve"> 5.2.1 </t>
  </si>
  <si>
    <t xml:space="preserve"> SME-EST-001 </t>
  </si>
  <si>
    <t>VIGA BALDRAME 20MPa</t>
  </si>
  <si>
    <t xml:space="preserve"> 6 </t>
  </si>
  <si>
    <t>SUPERESTRUTURA</t>
  </si>
  <si>
    <t xml:space="preserve"> 6.1 </t>
  </si>
  <si>
    <t>ESTRUTURA CONCRETO ARMADO</t>
  </si>
  <si>
    <t xml:space="preserve"> 6.1.1 </t>
  </si>
  <si>
    <t xml:space="preserve"> 104488 </t>
  </si>
  <si>
    <t>COMPOSIÇÃO PARAMÉTRICA PARA EXECUÇÃO DE ESTRUTURAS DE CONCRETO ARMADO, PARA EDIFICAÇÃO INSTITUCIONAL TÉRREA, FCK = 25 MPA. AF_11/2022 - PILARES</t>
  </si>
  <si>
    <t xml:space="preserve"> 6.1.3 </t>
  </si>
  <si>
    <t>COMPOSIÇÃO PARAMÉTRICA PARA EXECUÇÃO DE ESTRUTURAS DE CONCRETO ARMADO, PARA EDIFICAÇÃO INSTITUCIONAL TÉRREA, FCK = 25 MPA. AF_11/2022 - VIGAS</t>
  </si>
  <si>
    <t xml:space="preserve"> 7 </t>
  </si>
  <si>
    <t>IMPERMEABILIZAÇÃO</t>
  </si>
  <si>
    <t xml:space="preserve"> 7.1 </t>
  </si>
  <si>
    <t xml:space="preserve"> 98557 </t>
  </si>
  <si>
    <t>IMPERMEABILIZAÇÃO DE SUPERFÍCIE COM EMULSÃO ASFÁLTICA, 2 DEMÃOS. AF_09/2023→ VIGAS BALDRAME</t>
  </si>
  <si>
    <t xml:space="preserve"> 7.2 </t>
  </si>
  <si>
    <t xml:space="preserve"> 98555 </t>
  </si>
  <si>
    <t>IMPERMEABILIZAÇÃO DE SUPERFÍCIE COM ARGAMASSA POLIMÉRICA / MEMBRANA ACRÍLICA, 3 DEMÃOS. AF_09/2023 →PAREDES LATERAIS COM MOFO NA SALA DE AULA 1, EVA E LAB. DE INFORMÁTICA</t>
  </si>
  <si>
    <t xml:space="preserve"> 8 </t>
  </si>
  <si>
    <t>PAREDES E PAINEIS</t>
  </si>
  <si>
    <t xml:space="preserve"> 8.1 </t>
  </si>
  <si>
    <t>ALVENARIA</t>
  </si>
  <si>
    <t xml:space="preserve"> 8.1.1 </t>
  </si>
  <si>
    <t xml:space="preserve"> 103330 </t>
  </si>
  <si>
    <t>ALVENARIA DE VEDAÇÃO DE BLOCOS CERÂMICOS FURADOS NA HORIZONTAL DE 11,5X19X19 CM (ESPESSURA 11,5 CM) E ARGAMASSA DE ASSENTAMENTO COM PREPARO EM BETONEIRA. AF_12/2021</t>
  </si>
  <si>
    <t xml:space="preserve"> 8.1.2 </t>
  </si>
  <si>
    <t xml:space="preserve"> 93184 </t>
  </si>
  <si>
    <t>VERGA PRÉ-MOLDADA PARA PORTAS COM ATÉ 1,5 M DE VÃO. AF_03/2016</t>
  </si>
  <si>
    <t xml:space="preserve"> 8.1.3 </t>
  </si>
  <si>
    <t xml:space="preserve"> 93183 </t>
  </si>
  <si>
    <t>VERGA PRÉ-MOLDADA PARA JANELAS COM MAIS DE 1,5 M DE VÃO. AF_03/2016</t>
  </si>
  <si>
    <t xml:space="preserve"> 8.1.4 </t>
  </si>
  <si>
    <t xml:space="preserve"> 93195 </t>
  </si>
  <si>
    <t>CONTRAVERGA PRÉ-MOLDADA PARA VÃOS DE MAIS DE 1,5 M DE COMPRIMENTO. AF_03/2016</t>
  </si>
  <si>
    <t xml:space="preserve"> 8.1.5 </t>
  </si>
  <si>
    <t xml:space="preserve"> 93205 </t>
  </si>
  <si>
    <t>CINTA DE AMARRAÇÃO DE ALVENARIA MOLDADA IN LOCO COM UTILIZAÇÃO DE BLOCOS CANALETA. AF_03/2016</t>
  </si>
  <si>
    <t xml:space="preserve"> 8.1.6 </t>
  </si>
  <si>
    <t xml:space="preserve"> 93201 </t>
  </si>
  <si>
    <t>FIXAÇÃO (ENCUNHAMENTO) DE ALVENARIA DE VEDAÇÃO COM ARGAMASSA APLICADA COM COLHER. AF_03/2016</t>
  </si>
  <si>
    <t xml:space="preserve"> 8.1.7 </t>
  </si>
  <si>
    <t>ALVENARIA DE VEDAÇÃO DE BLOCOS CERÂMICOS FURADOS NA HORIZONTAL DE 11,5X19X19 CM (ESPESSURA 11,5 CM) E ARGAMASSA DE ASSENTAMENTO COM PREPARO EM BETONEIRA. AF_12/2021→ ALTEAMENTO DE MUROS</t>
  </si>
  <si>
    <t xml:space="preserve"> 8.2 </t>
  </si>
  <si>
    <t>DIVISÓRIAS</t>
  </si>
  <si>
    <t xml:space="preserve"> 8.2.1 </t>
  </si>
  <si>
    <t xml:space="preserve"> 102253 </t>
  </si>
  <si>
    <t>DIVISORIA SANITÁRIA, TIPO CABINE, EM GRANITO CINZA POLIDO, ESP = 3CM, ASSENTADO COM ARGAMASSA COLANTE AC III-E, EXCLUSIVE FERRAGENS. AF_01/2021 →DIVISÓRIA DOS BWC 01 E 02</t>
  </si>
  <si>
    <t xml:space="preserve"> 8.2.2 </t>
  </si>
  <si>
    <t xml:space="preserve"> 13128 </t>
  </si>
  <si>
    <t>Divisoria Naval (painel cego), e=40mm, com perfis em aço - fornecimento e aplicação →SALA 01</t>
  </si>
  <si>
    <t xml:space="preserve"> 9 </t>
  </si>
  <si>
    <t>COBERTURA</t>
  </si>
  <si>
    <t xml:space="preserve"> 9.1 </t>
  </si>
  <si>
    <t>ESTRUTURAS</t>
  </si>
  <si>
    <t xml:space="preserve"> 9.1.1 </t>
  </si>
  <si>
    <t xml:space="preserve"> 92543 </t>
  </si>
  <si>
    <t>TRAMA DE MADEIRA COMPOSTA POR TERÇAS PARA TELHADOS DE ATÉ 2 ÁGUAS PARA TELHA ONDULADA DE FIBROCIMENTO, METÁLICA, PLÁSTICA OU TERMOACÚSTICA, INCLUSO TRANSPORTE VERTICAL. AF_07/2019 →TELHADO COMPLETO</t>
  </si>
  <si>
    <t xml:space="preserve"> 9.1.2 </t>
  </si>
  <si>
    <t xml:space="preserve"> 100382 </t>
  </si>
  <si>
    <t>FABRICAÇÃO E INSTALAÇÃO DE PONTALETES DE MADEIRA NÃO APARELHADA PARA TELHADOS COM ATÉ 2 ÁGUAS E COM TELHA ONDULADA DE FIBROCIMENTO, ALUMÍNIO OU PLÁSTICA EM EDIFÍCIO RESIDENCIAL TÉRREO, INCLUSO TRANSPORTE VERTICAL. AF_07/2019 →TELHADO COMPLETO</t>
  </si>
  <si>
    <t xml:space="preserve"> 9.1.3 </t>
  </si>
  <si>
    <t xml:space="preserve"> 92564 </t>
  </si>
  <si>
    <t>FABRICAÇÃO E INSTALAÇÃO DE TESOURA INTEIRA EM MADEIRA NÃO APARELHADA, VÃO DE 12 M, PARA TELHA ONDULADA DE FIBROCIMENTO, METÁLICA, PLÁSTICA OU TERMOACÚSTICA, INCLUSO IÇAMENTO. AF_07/2019</t>
  </si>
  <si>
    <t xml:space="preserve"> 9.2 </t>
  </si>
  <si>
    <t>TELHAMENTO</t>
  </si>
  <si>
    <t xml:space="preserve"> 9.2.1 </t>
  </si>
  <si>
    <t xml:space="preserve"> 94207 </t>
  </si>
  <si>
    <t>TELHAMENTO COM TELHA ONDULADA DE FIBROCIMENTO E = 6 MM, COM RECOBRIMENTO LATERAL DE 1/4 DE ONDA PARA TELHADO COM INCLINAÇÃO MAIOR QUE 10°, COM ATÉ 2 ÁGUAS, INCLUSO IÇAMENTO. AF_07/2019 →PARTE NOVA DO TELHADO</t>
  </si>
  <si>
    <t xml:space="preserve"> 9.2.2 </t>
  </si>
  <si>
    <t xml:space="preserve"> SME-ARQ-145 </t>
  </si>
  <si>
    <t>RETIRADA E RECOLOCAÇÃO DE TELHAMENTO COM TELHA ONDULADA DE FIBROCIMENTO E = 6 MM →REORGANIZAÇÃO DE TELHAS DA PARTE DO TELHADO QUE IRÁ PERMANECER</t>
  </si>
  <si>
    <t xml:space="preserve"> 9.3 </t>
  </si>
  <si>
    <t>CALHA, RUFOS E CUMEEIRAS</t>
  </si>
  <si>
    <t xml:space="preserve"> 9.3.1 </t>
  </si>
  <si>
    <t xml:space="preserve"> 94231 </t>
  </si>
  <si>
    <t>RUFO EM CHAPA DE AÇO GALVANIZADO NÚMERO 24, CORTE DE 25 CM, INCLUSO TRANSPORTE VERTICAL. AF_07/2019</t>
  </si>
  <si>
    <t xml:space="preserve"> 9.3.2 </t>
  </si>
  <si>
    <t xml:space="preserve"> 94229 </t>
  </si>
  <si>
    <t>CALHA EM CHAPA DE AÇO GALVANIZADO NÚMERO 24, DESENVOLVIMENTO DE 100 CM, INCLUSO TRANSPORTE VERTICAL. AF_07/2019</t>
  </si>
  <si>
    <t xml:space="preserve"> 9.3.3 </t>
  </si>
  <si>
    <t xml:space="preserve"> 94223 </t>
  </si>
  <si>
    <t>CUMEEIRA PARA TELHA DE FIBROCIMENTO ONDULADA E = 6 MM, INCLUSO ACESSÓRIOS DE FIXAÇÃO E IÇAMENTO. AF_07/2019</t>
  </si>
  <si>
    <t xml:space="preserve"> 10 </t>
  </si>
  <si>
    <t>INSTALAÇÕES HIDROSANITÁRIAS</t>
  </si>
  <si>
    <t xml:space="preserve"> 10.1 </t>
  </si>
  <si>
    <t>INSTALAÇÕES HIDRÁULICAS (ÁGUA FRIA)</t>
  </si>
  <si>
    <t xml:space="preserve"> 10.1.1 </t>
  </si>
  <si>
    <t>TUBULAÇÕES E CONEXÇÕES</t>
  </si>
  <si>
    <t xml:space="preserve"> 10.1.1.1 </t>
  </si>
  <si>
    <t xml:space="preserve"> 89957 </t>
  </si>
  <si>
    <t>PONTO DE CONSUMO TERMINAL DE ÁGUA FRIA (SUBRAMAL) COM TUBULAÇÃO DE PVC, DN 25 MM, INSTALADO EM RAMAL DE ÁGUA, INCLUSOS RASGO E CHUMBAMENTO EM ALVENARIA. AF_12/2014</t>
  </si>
  <si>
    <t xml:space="preserve"> 10.1.1.2 </t>
  </si>
  <si>
    <t xml:space="preserve"> 104004 </t>
  </si>
  <si>
    <t>TE, PVC, SOLDÁVEL, DN 50MM, INSTALADO EM RAMAL DE DISTRIBUIÇÃO DE ÁGUA - FORNECIMENTO E INSTALAÇÃO. AF_06/2022</t>
  </si>
  <si>
    <t xml:space="preserve"> 10.1.1.3 </t>
  </si>
  <si>
    <t xml:space="preserve"> 89356 </t>
  </si>
  <si>
    <t>TUBO, PVC, SOLDÁVEL, DN 25MM, INSTALADO EM RAMAL OU SUB-RAMAL DE ÁGUA - FORNECIMENTO E INSTALAÇÃO. AF_06/2022</t>
  </si>
  <si>
    <t xml:space="preserve"> 10.1.1.4 </t>
  </si>
  <si>
    <t xml:space="preserve"> 89440 </t>
  </si>
  <si>
    <t>TE, PVC, SOLDÁVEL, DN 25MM, INSTALADO EM RAMAL DE DISTRIBUIÇÃO DE ÁGUA - FORNECIMENTO E INSTALAÇÃO. AF_06/2022</t>
  </si>
  <si>
    <t xml:space="preserve"> 10.1.1.5 </t>
  </si>
  <si>
    <t xml:space="preserve"> 89362 </t>
  </si>
  <si>
    <t>JOELHO 90 GRAUS, PVC, SOLDÁVEL, DN 25MM, INSTALADO EM RAMAL OU SUB-RAMAL DE ÁGUA - FORNECIMENTO E INSTALAÇÃO. AF_06/2022</t>
  </si>
  <si>
    <t xml:space="preserve"> 10.1.1.6 </t>
  </si>
  <si>
    <t xml:space="preserve"> 103950 </t>
  </si>
  <si>
    <t>JOELHO DE REDUÇÃO, 90 GRAUS, PVC, SOLDÁVEL, DN 25 MM X 20 MM, INSTALADO EM RAMAL OU SUB-RAMAL DE ÁGUA - FORNECIMENTO E INSTALAÇÃO. AF_06/2022</t>
  </si>
  <si>
    <t xml:space="preserve"> 10.1.1.7 </t>
  </si>
  <si>
    <t xml:space="preserve"> 94706 </t>
  </si>
  <si>
    <t>ADAPTADOR COM FLANGE E ANEL DE VEDAÇÃO, PVC, SOLDÁVEL, DN 50 MM X 1 1/2 , INSTALADO EM RESERVAÇÃO DE ÁGUA DE EDIFICAÇÃO QUE POSSUA RESERVATÓRIO DE FIBRA/FIBROCIMENTO   FORNECIMENTO E INSTALAÇÃO. AF_06/2016</t>
  </si>
  <si>
    <t xml:space="preserve"> 10.1.1.8 </t>
  </si>
  <si>
    <t xml:space="preserve"> 89732 </t>
  </si>
  <si>
    <t>JOELHO 45 GRAUS, PVC, SERIE NORMAL, ESGOTO PREDIAL, DN 50 MM, JUNTA ELÁSTICA, FORNECIDO E INSTALADO EM RAMAL DE DESCARGA OU RAMAL DE ESGOTO SANITÁRIO. AF_08/2022</t>
  </si>
  <si>
    <t xml:space="preserve"> 10.1.2 </t>
  </si>
  <si>
    <t>ACESSÓRIOS</t>
  </si>
  <si>
    <t xml:space="preserve"> 10.1.2.1 </t>
  </si>
  <si>
    <t xml:space="preserve"> 103041 </t>
  </si>
  <si>
    <t>REGISTRO DE ESFERA, PVC, ROSCÁVEL, COM BORBOLETA, 1/2" - FORNECIMENTO E INSTALAÇÃO. AF_08/2021</t>
  </si>
  <si>
    <t xml:space="preserve"> 10.1.2.2 </t>
  </si>
  <si>
    <t xml:space="preserve"> 103040 </t>
  </si>
  <si>
    <t>REGISTRO DE ESFERA, PVC, ROSCÁVEL, COM VOLANTE, 2" - FORNECIMENTO E INSTALAÇÃO. AF_08/2021</t>
  </si>
  <si>
    <t xml:space="preserve"> 10.1.2.3 </t>
  </si>
  <si>
    <t xml:space="preserve"> 89987 </t>
  </si>
  <si>
    <t>REGISTRO DE GAVETA BRUTO, LATÃO, ROSCÁVEL, 3/4", COM ACABAMENTO E CANOPLA CROMADOS - FORNECIMENTO E INSTALAÇÃO. AF_08/2021</t>
  </si>
  <si>
    <t xml:space="preserve"> 10.1.2.4 </t>
  </si>
  <si>
    <t xml:space="preserve"> 94796 </t>
  </si>
  <si>
    <t>TORNEIRA DE BOIA PARA CAIXA D</t>
  </si>
  <si>
    <t xml:space="preserve"> 10.2 </t>
  </si>
  <si>
    <t>INSTALAÇÕES SANITÁRIAS (ESGOTO)</t>
  </si>
  <si>
    <t xml:space="preserve"> 10.2.1 </t>
  </si>
  <si>
    <t>TUBULAÇÕES E CONEXÕES</t>
  </si>
  <si>
    <t xml:space="preserve"> 10.2.1.1 </t>
  </si>
  <si>
    <t xml:space="preserve"> 89714 </t>
  </si>
  <si>
    <t>TUBO PVC, SERIE NORMAL, ESGOTO PREDIAL, DN 100 MM, FORNECIDO E INSTALADO EM RAMAL DE DESCARGA OU RAMAL DE ESGOTO SANITÁRIO. AF_08/2022</t>
  </si>
  <si>
    <t xml:space="preserve"> 10.2.1.2 </t>
  </si>
  <si>
    <t xml:space="preserve"> 89713 </t>
  </si>
  <si>
    <t>TUBO PVC, SERIE NORMAL, ESGOTO PREDIAL, DN 75 MM, FORNECIDO E INSTALADO EM RAMAL DE DESCARGA OU RAMAL DE ESGOTO SANITÁRIO. AF_08/2022</t>
  </si>
  <si>
    <t xml:space="preserve"> 10.2.1.3 </t>
  </si>
  <si>
    <t xml:space="preserve"> 89712 </t>
  </si>
  <si>
    <t>TUBO PVC, SERIE NORMAL, ESGOTO PREDIAL, DN 50 MM, FORNECIDO E INSTALADO EM RAMAL DE DESCARGA OU RAMAL DE ESGOTO SANITÁRIO. AF_08/2022</t>
  </si>
  <si>
    <t xml:space="preserve"> 10.2.1.4 </t>
  </si>
  <si>
    <t xml:space="preserve"> 89809 </t>
  </si>
  <si>
    <t>JOELHO 90 GRAUS, PVC, SERIE NORMAL, ESGOTO PREDIAL, DN 100 MM, JUNTA ELÁSTICA, FORNECIDO E INSTALADO EM PRUMADA DE ESGOTO SANITÁRIO OU VENTILAÇÃO. AF_08/2022</t>
  </si>
  <si>
    <t xml:space="preserve"> 10.2.1.5 </t>
  </si>
  <si>
    <t xml:space="preserve"> 89746 </t>
  </si>
  <si>
    <t>JOELHO 45 GRAUS, PVC, SERIE NORMAL, ESGOTO PREDIAL, DN 100 MM, JUNTA ELÁSTICA, FORNECIDO E INSTALADO EM RAMAL DE DESCARGA OU RAMAL DE ESGOTO SANITÁRIO. AF_08/2022</t>
  </si>
  <si>
    <t xml:space="preserve"> 10.2.1.6 </t>
  </si>
  <si>
    <t xml:space="preserve"> 89833 </t>
  </si>
  <si>
    <t>TE, PVC, SERIE NORMAL, ESGOTO PREDIAL, DN 100 X 100 MM, JUNTA ELÁSTICA, FORNECIDO E INSTALADO EM PRUMADA DE ESGOTO SANITÁRIO OU VENTILAÇÃO. AF_08/2022</t>
  </si>
  <si>
    <t xml:space="preserve"> 10.2.1.7 </t>
  </si>
  <si>
    <t xml:space="preserve"> 89731 </t>
  </si>
  <si>
    <t>JOELHO 90 GRAUS, PVC, SERIE NORMAL, ESGOTO PREDIAL, DN 50 MM, JUNTA ELÁSTICA, FORNECIDO E INSTALADO EM RAMAL DE DESCARGA OU RAMAL DE ESGOTO SANITÁRIO. AF_08/2022</t>
  </si>
  <si>
    <t xml:space="preserve"> 10.2.1.8 </t>
  </si>
  <si>
    <t xml:space="preserve"> 89737 </t>
  </si>
  <si>
    <t>JOELHO 90 GRAUS, PVC, SERIE NORMAL, ESGOTO PREDIAL, DN 75 MM, JUNTA ELÁSTICA, FORNECIDO E INSTALADO EM RAMAL DE DESCARGA OU RAMAL DE ESGOTO SANITÁRIO. AF_08/2022</t>
  </si>
  <si>
    <t xml:space="preserve"> 10.2.1.9 </t>
  </si>
  <si>
    <t>ESCAVAÇÃO MANUAL DE VALA COM PROFUNDIDADE MENOR OU IGUAL A 1,30 M. AF_02/2021</t>
  </si>
  <si>
    <t xml:space="preserve"> 10.2.1.10 </t>
  </si>
  <si>
    <t xml:space="preserve"> 10.2.1.11 </t>
  </si>
  <si>
    <t xml:space="preserve"> 91222 </t>
  </si>
  <si>
    <t>RASGO LINEAR MANUAL EM ALVENARIA, PARA RAMAIS/ DISTRIBUIÇÃO DE INSTALAÇÕES HIDRÁULICAS, DIÂMETROS MAIORES QUE 40 MM E MENORES OU IGUAIS A 75 MM. AF_09/2023</t>
  </si>
  <si>
    <t xml:space="preserve"> 10.2.1.12 </t>
  </si>
  <si>
    <t xml:space="preserve"> 104788 </t>
  </si>
  <si>
    <t>RASGO LINEAR MECANIZADO EM CONCRETO, PARA RAMAIS/ DISTRIBUIÇÃO DE INSTALAÇÕES HIDRÁULICAS, DIÂMETROS MAIORES QUE 75 MM E MENORES OU IGUAIS A 100 MM. AF_09/2023</t>
  </si>
  <si>
    <t xml:space="preserve"> 10.2.2 </t>
  </si>
  <si>
    <t xml:space="preserve"> 10.2.2.1 </t>
  </si>
  <si>
    <t xml:space="preserve"> 89709 </t>
  </si>
  <si>
    <t>RALO SIFONADO, PVC, DN 100 X 40 MM, JUNTA SOLDÁVEL, FORNECIDO E INSTALADO EM RAMAL DE DESCARGA OU EM RAMAL DE ESGOTO SANITÁRIO. AF_08/2022</t>
  </si>
  <si>
    <t xml:space="preserve"> 10.2.3 </t>
  </si>
  <si>
    <t>CAIXAS</t>
  </si>
  <si>
    <t xml:space="preserve"> 10.2.3.1 </t>
  </si>
  <si>
    <t xml:space="preserve"> 97906 </t>
  </si>
  <si>
    <t>CAIXA ENTERRADA HIDRÁULICA RETANGULAR, EM ALVENARIA COM BLOCOS DE CONCRETO, DIMENSÕES INTERNAS: 0,6X0,6X0,6 M PARA REDE DE ESGOTO. AF_12/2020</t>
  </si>
  <si>
    <t xml:space="preserve"> 10.2.3.2 </t>
  </si>
  <si>
    <t xml:space="preserve"> 98109 </t>
  </si>
  <si>
    <t>CAIXA DE GORDURA ESPECIAL (CAPACIDADE: 312 L - PARA ATÉ 146 PESSOAS SERVIDAS NO PICO), RETANGULAR, EM ALVENARIA COM BLOCOS DE CONCRETO, DIMENSÕES INTERNAS = 0,4X1,2 M, ALTURA INTERNA = 1 M. AF_12/2020</t>
  </si>
  <si>
    <t xml:space="preserve"> 10.2.3.3 </t>
  </si>
  <si>
    <t xml:space="preserve"> 98054 </t>
  </si>
  <si>
    <t>TANQUE SÉPTICO CIRCULAR, EM CONCRETO PRÉ-MOLDADO, DIÂMETRO INTERNO = 1,88 M, ALTURA INTERNA = 2,50 M, VOLUME ÚTIL: 6245,8 L (PARA 32 CONTRIBUINTES). AF_12/2020_PA</t>
  </si>
  <si>
    <t xml:space="preserve"> 10.2.3.4 </t>
  </si>
  <si>
    <t xml:space="preserve"> 98060 </t>
  </si>
  <si>
    <t>FILTRO ANAERÓBIO CIRCULAR, EM CONCRETO PRÉ-MOLDADO, DIÂMETRO INTERNO = 2,38 M, ALTURA INTERNA = 1,50 M, VOLUME ÚTIL: 5338,6 L (PARA 34 CONTRIBUINTES). AF_12/2020_PA</t>
  </si>
  <si>
    <t xml:space="preserve"> 10.2.3.5 </t>
  </si>
  <si>
    <t xml:space="preserve"> 98063 </t>
  </si>
  <si>
    <t>SUMIDOURO CIRCULAR, EM CONCRETO PRÉ-MOLDADO, DIÂMETRO INTERNO = 2,38 M, ALTURA INTERNA = 2,50 M, ÁREA DE INFILTRAÇÃO: 21,3 M² (PARA 8 CONTRIBUINTES). AF_12/2020_PA</t>
  </si>
  <si>
    <t xml:space="preserve"> 10.2.3.6 </t>
  </si>
  <si>
    <t xml:space="preserve"> 10.2.3.7 </t>
  </si>
  <si>
    <t xml:space="preserve"> 10.2.3.8 </t>
  </si>
  <si>
    <t xml:space="preserve"> 10.3 </t>
  </si>
  <si>
    <t>PLUVIAL | DRENAGEM</t>
  </si>
  <si>
    <t xml:space="preserve"> 10.3.1 </t>
  </si>
  <si>
    <t xml:space="preserve"> 10.3.1.1 </t>
  </si>
  <si>
    <t xml:space="preserve"> 89578 </t>
  </si>
  <si>
    <t>TUBO PVC, SÉRIE R, ÁGUA PLUVIAL, DN 100 MM, FORNECIDO E INSTALADO EM CONDUTORES VERTICAIS DE ÁGUAS PLUVIAIS. AF_06/2022 →DESCIDA DAS CALHAS (3 ATRÁS E 3 NA FACHADA FRONTAL)</t>
  </si>
  <si>
    <t xml:space="preserve"> 10.3.1.2 </t>
  </si>
  <si>
    <t xml:space="preserve"> 89580 </t>
  </si>
  <si>
    <t>TUBO PVC, SÉRIE R, ÁGUA PLUVIAL, DN 150 MM, FORNECIDO E INSTALADO EM CONDUTORES VERTICAIS DE ÁGUAS PLUVIAIS. AF_06/2022 →TUBULAÇÃO SUBTERRÂNEA</t>
  </si>
  <si>
    <t xml:space="preserve"> 10.3.1.3 </t>
  </si>
  <si>
    <t>ESCAVAÇÃO MANUAL DE VALA COM PROFUNDIDADE MENOR OU IGUAL A 1,30 M. AF_02/2021→ CAIXAS E VALAS CANOS</t>
  </si>
  <si>
    <t xml:space="preserve"> 10.3.1.4 </t>
  </si>
  <si>
    <t xml:space="preserve"> 93382 </t>
  </si>
  <si>
    <t>REATERRO MANUAL DE VALAS, COM COMPACTADOR DE SOLOS DE PERCUSSÃO. AF_08/2023</t>
  </si>
  <si>
    <t xml:space="preserve"> 10.3.1.5 </t>
  </si>
  <si>
    <t>CARGA, MANOBRA E DESCARGA DE ENTULHO EM CAMINHÃO BASCULANTE 10 M³ - CARGA COM ESCAVADEIRA HIDRÁULICA  (CAÇAMBA DE 0,80 M³ / 111 HP) E DESCARGA LIVRE (UNIDADE: M3). AF_07/2020 → CAIXAS E VALAS CANOS</t>
  </si>
  <si>
    <t xml:space="preserve"> 10.3.1.6 </t>
  </si>
  <si>
    <t>TRANSPORTE COM CAMINHÃO BASCULANTE DE 14 M³, EM VIA URBANA EM REVESTIMENTO PRIMÁRIO (UNIDADE: M3XKM). AF_07/2020 → CAIXAS E VALAS CANOS</t>
  </si>
  <si>
    <t xml:space="preserve"> 10.3.2 </t>
  </si>
  <si>
    <t xml:space="preserve"> 10.3.2.1 </t>
  </si>
  <si>
    <t xml:space="preserve"> 99260 </t>
  </si>
  <si>
    <t>CAIXA ENTERRADA HIDRÁULICA RETANGULAR, EM ALVENARIA COM BLOCOS DE CONCRETO, DIMENSÕES INTERNAS: 0,6X0,6X0,6 M PARA REDE DE DRENAGEM. AF_12/2020</t>
  </si>
  <si>
    <t xml:space="preserve"> 10.3.2.2 </t>
  </si>
  <si>
    <t xml:space="preserve"> 10.3.2.3 </t>
  </si>
  <si>
    <t>ESCAVAÇÃO MANUAL DE VALA</t>
  </si>
  <si>
    <t xml:space="preserve"> 10.3.2.4 </t>
  </si>
  <si>
    <t xml:space="preserve"> 10.3.2.5 </t>
  </si>
  <si>
    <t xml:space="preserve"> 10.4 </t>
  </si>
  <si>
    <t>DRENO AR CONDICIONADO</t>
  </si>
  <si>
    <t xml:space="preserve"> 10.4.1 </t>
  </si>
  <si>
    <t xml:space="preserve"> 89865 </t>
  </si>
  <si>
    <t>TUBO, PVC, SOLDÁVEL, DN 25MM, INSTALADO EM DRENO DE AR-CONDICIONADO - FORNECIMENTO E INSTALAÇÃO. AF_08/2022</t>
  </si>
  <si>
    <t xml:space="preserve"> 10.4.2 </t>
  </si>
  <si>
    <t xml:space="preserve"> 103288 </t>
  </si>
  <si>
    <t>RASGO E CHUMBAMENTO EM ALVENARIA PARA TUBOS DE SPLIT PAREDE DE 9000 A 24000 BTUS/H. AF_11/2021 →LAB. INFORMÁTICA; REFEITÓRIO; SALA DE AULA 01; SALA DE AULA 02; SUPERVISÃO; SECRETARIA; SALA DE AULA 03</t>
  </si>
  <si>
    <t xml:space="preserve"> 11 </t>
  </si>
  <si>
    <t>INSTALAÇÕES ELÉTRICAS</t>
  </si>
  <si>
    <t xml:space="preserve"> 11.1 </t>
  </si>
  <si>
    <t>CABEAMENTO E CONDUTORES</t>
  </si>
  <si>
    <t xml:space="preserve"> 11.1.1 </t>
  </si>
  <si>
    <t xml:space="preserve"> 91856 </t>
  </si>
  <si>
    <t>ELETRODUTO FLEXÍVEL CORRUGADO, PVC, DN 32 MM (1"), PARA CIRCUITOS TERMINAIS, INSTALADO EM PAREDE - FORNECIMENTO E INSTALAÇÃO. AF_03/2023</t>
  </si>
  <si>
    <t xml:space="preserve"> 11.1.2 </t>
  </si>
  <si>
    <t xml:space="preserve"> 91928 </t>
  </si>
  <si>
    <t>CABO DE COBRE FLEXÍVEL ISOLADO, 4 MM², ANTI-CHAMA 450/750 V, PARA CIRCUITOS TERMINAIS - FORNECIMENTO E INSTALAÇÃO. AF_03/2023</t>
  </si>
  <si>
    <t xml:space="preserve"> 11.1.3 </t>
  </si>
  <si>
    <t xml:space="preserve"> 91926 </t>
  </si>
  <si>
    <t>CABO DE COBRE FLEXÍVEL ISOLADO, 2,5 MM², ANTI-CHAMA 450/750 V, PARA CIRCUITOS TERMINAIS - FORNECIMENTO E INSTALAÇÃO. AF_03/2023</t>
  </si>
  <si>
    <t xml:space="preserve"> 11.1.4 </t>
  </si>
  <si>
    <t xml:space="preserve"> 91930 </t>
  </si>
  <si>
    <t>CABO DE COBRE FLEXÍVEL ISOLADO, 6 MM², ANTI-CHAMA 450/750 V, PARA CIRCUITOS TERMINAIS - FORNECIMENTO E INSTALAÇÃO. AF_03/2023</t>
  </si>
  <si>
    <t xml:space="preserve"> 11.1.5 </t>
  </si>
  <si>
    <t xml:space="preserve"> 92981 </t>
  </si>
  <si>
    <t>CABO DE COBRE FLEXÍVEL ISOLADO, 16 MM², ANTI-CHAMA 450/750 V, PARA DISTRIBUIÇÃO - FORNECIMENTO E INSTALAÇÃO. AF_12/2015</t>
  </si>
  <si>
    <t xml:space="preserve"> 11.2 </t>
  </si>
  <si>
    <t>DISPOSITIVOS DE PROTEÇÃO, QUADROS E ATERRAMENTO</t>
  </si>
  <si>
    <t xml:space="preserve"> 11.2.1 </t>
  </si>
  <si>
    <t xml:space="preserve"> 93661 </t>
  </si>
  <si>
    <t>DISJUNTOR BIPOLAR TIPO DIN, CORRENTE NOMINAL DE 16A - FORNECIMENTO E INSTALAÇÃO. AF_10/2020</t>
  </si>
  <si>
    <t xml:space="preserve"> 11.2.2 </t>
  </si>
  <si>
    <t xml:space="preserve"> 93663 </t>
  </si>
  <si>
    <t>DISJUNTOR BIPOLAR TIPO DIN, CORRENTE NOMINAL DE 25A - FORNECIMENTO E INSTALAÇÃO. AF_10/2020→1 PARA CADA AR CONDICIONADO</t>
  </si>
  <si>
    <t xml:space="preserve"> 11.2.3 </t>
  </si>
  <si>
    <t xml:space="preserve"> 93666 </t>
  </si>
  <si>
    <t>DISJUNTOR BIPOLAR TIPO DIN, CORRENTE NOMINAL DE 50A - FORNECIMENTO E INSTALAÇÃO. AF_10/2020 →ENTRADA OU QUADRO DE DISTRIBUIÇÃO CASO NECESSÁRIO</t>
  </si>
  <si>
    <t xml:space="preserve"> 11.2.4 </t>
  </si>
  <si>
    <t xml:space="preserve"> 96986 </t>
  </si>
  <si>
    <t>HASTE DE ATERRAMENTO, DIÂMETRO 3/4", COM 3 METROS - FORNECIMENTO E INSTALAÇÃO. AF_08/2023</t>
  </si>
  <si>
    <t xml:space="preserve"> 11.2.5 </t>
  </si>
  <si>
    <t xml:space="preserve"> 98111 </t>
  </si>
  <si>
    <t>CAIXA DE INSPEÇÃO PARA ATERRAMENTO, CIRCULAR, EM POLIETILENO, DIÂMETRO INTERNO = 0,3 M. AF_12/2020</t>
  </si>
  <si>
    <t xml:space="preserve"> 11.2.6 </t>
  </si>
  <si>
    <t xml:space="preserve"> 101879 </t>
  </si>
  <si>
    <t>QUADRO DE DISTRIBUIÇÃO DE ENERGIA EM CHAPA DE AÇO GALVANIZADO, DE EMBUTIR, COM BARRAMENTO TRIFÁSICO, PARA 24 DISJUNTORES DIN 100A - FORNECIMENTO E INSTALAÇÃO. AF_10/2020</t>
  </si>
  <si>
    <t xml:space="preserve"> 11.2.7 </t>
  </si>
  <si>
    <t xml:space="preserve"> SME-ELET-001 </t>
  </si>
  <si>
    <t>ENTRADA DE ENERGIA ELÉTRICA, AÉREA, TRIFÁSICA, COM CAIXA DE EMBUTIR, CABO DE 16 MM2 E DISJUNTOR DIN 70A (INCLUSO O POSTE DE CONCRETO)</t>
  </si>
  <si>
    <t xml:space="preserve"> 11.3 </t>
  </si>
  <si>
    <t>INTERRUPTORES, TOMADAS E ACESSÓRIOS</t>
  </si>
  <si>
    <t xml:space="preserve"> 11.3.1 </t>
  </si>
  <si>
    <t xml:space="preserve"> 91981 </t>
  </si>
  <si>
    <t>INTERRUPTOR BIPOLAR (1 MÓDULO), 10A/250V, INCLUINDO SUPORTE E PLACA - FORNECIMENTO E INSTALAÇÃO. AF_03/2023</t>
  </si>
  <si>
    <t xml:space="preserve"> 11.3.2 </t>
  </si>
  <si>
    <t xml:space="preserve"> 91967 </t>
  </si>
  <si>
    <t>INTERRUPTOR SIMPLES (3 MÓDULOS), 10A/250V, INCLUINDO SUPORTE E PLACA - FORNECIMENTO E INSTALAÇÃO. AF_03/2023 →REFEITÓRIO</t>
  </si>
  <si>
    <t xml:space="preserve"> 11.3.3 </t>
  </si>
  <si>
    <t xml:space="preserve"> 92001 </t>
  </si>
  <si>
    <t>TOMADA BAIXA DE EMBUTIR (1 MÓDULO), 2P+T 20 A, INCLUINDO SUPORTE E PLACA - FORNECIMENTO E INSTALAÇÃO. AF_03/2023</t>
  </si>
  <si>
    <t xml:space="preserve"> 11.3.4 </t>
  </si>
  <si>
    <t xml:space="preserve"> 92004 </t>
  </si>
  <si>
    <t>TOMADA MÉDIA DE EMBUTIR (2 MÓDULOS), 2P+T 10 A, INCLUINDO SUPORTE E PLACA - FORNECIMENTO E INSTALAÇÃO. AF_03/2023</t>
  </si>
  <si>
    <t xml:space="preserve"> 11.3.5 </t>
  </si>
  <si>
    <t xml:space="preserve"> 91992 </t>
  </si>
  <si>
    <t>TOMADA ALTA DE EMBUTIR (1 MÓDULO), 2P+T 10 A, INCLUINDO SUPORTE E PLACA - FORNECIMENTO E INSTALAÇÃO. AF_03/2023 → AR CONDICIONADOS</t>
  </si>
  <si>
    <t xml:space="preserve"> 11.3.6 </t>
  </si>
  <si>
    <t xml:space="preserve"> 91993 </t>
  </si>
  <si>
    <t>TOMADA ALTA DE EMBUTIR (1 MÓDULO), 2P+T 20 A, INCLUINDO SUPORTE E PLACA - FORNECIMENTO E INSTALAÇÃO. AF_03/2023- LUMINÁRIAS DE EMERGENCIA →1 BWC FUNCIONARIOS, 1 SALA PROFS; 1 CIRCU. BWCS, 1 BWC 01, 1 BWC 02, 2 REFEITÓRIO</t>
  </si>
  <si>
    <t xml:space="preserve"> 11.4 </t>
  </si>
  <si>
    <t>ILUMINAÇÃO</t>
  </si>
  <si>
    <t xml:space="preserve"> 11.4.1 </t>
  </si>
  <si>
    <t xml:space="preserve"> SME-ELE-21 </t>
  </si>
  <si>
    <t>PONTO ELÉTRICO DE ILUMINAÇÃO COM ELETRODUTO EMBUTIDO EM RASGOS NAS PAREDES, INCLUSO, ELETRODUTO, CABO, RASGO E CHUMBAMENTO (SEM LUMINÁRIA E LÂMPADA).</t>
  </si>
  <si>
    <t xml:space="preserve"> 11.4.2 </t>
  </si>
  <si>
    <t xml:space="preserve"> 103782 </t>
  </si>
  <si>
    <t>LUMINÁRIA TIPO PLAFON CIRCULAR, DE SOBREPOR, COM LED DE 12/13 W - FORNECIMENTO E INSTALAÇÃO. AF_03/2022→ TODOS AMBIENTES COM FORRO NOVO OU MUDANÇA DE LAYOUT</t>
  </si>
  <si>
    <t xml:space="preserve"> 11.4.3 </t>
  </si>
  <si>
    <t xml:space="preserve"> 12808 </t>
  </si>
  <si>
    <t>Refletor Slim LED 200W de potência, branco Frio, 6500k, Autovolt, marca G-light ou similar →2 NA FACHADA FRONTAL; 2 NA ENTRADA DA UNIDADE; 1 NA ÁREA DESCOBERTA 02;</t>
  </si>
  <si>
    <t>un</t>
  </si>
  <si>
    <t xml:space="preserve"> 12 </t>
  </si>
  <si>
    <t>CLIMATIZAÇÃO</t>
  </si>
  <si>
    <t xml:space="preserve"> 12.1 </t>
  </si>
  <si>
    <t xml:space="preserve"> 103247 </t>
  </si>
  <si>
    <t>AR CONDICIONADO SPLIT INVERTER, HI-WALL (PAREDE), 12000 BTU/H, CICLO FRIO - FORNECIMENTO E INSTALAÇÃO. AF_11/2021_PE →HORA-ATIVIDADE E SUPERVISÃO</t>
  </si>
  <si>
    <t xml:space="preserve"> 12.2 </t>
  </si>
  <si>
    <t xml:space="preserve"> SME-CLI-009 </t>
  </si>
  <si>
    <t>REMOÇÃO E REINSTALAÇÃO DE AR CONDICIONADO SPLIT→REFEITÓRIO E SALA DOS PROFESSORES</t>
  </si>
  <si>
    <t xml:space="preserve"> 12.3 </t>
  </si>
  <si>
    <t xml:space="preserve"> 97330 </t>
  </si>
  <si>
    <t>TUBO EM COBRE FLEXÍVEL, DN 5/8", COM ISOLAMENTO, INSTALADO EM RAMAL DE ALIMENTAÇÃO DE AR CONDICIONADO COM CONDENSADORA INDIVIDUAL  FORNECIMENTO E INSTALAÇÃO. AF_12/2015</t>
  </si>
  <si>
    <t xml:space="preserve"> 13 </t>
  </si>
  <si>
    <t>INSTALAÇÕES PREVENTIVAS CONTRA INCÊNDIO</t>
  </si>
  <si>
    <t xml:space="preserve"> 13.1 </t>
  </si>
  <si>
    <t xml:space="preserve"> SME-PCI-002 </t>
  </si>
  <si>
    <t>PLACA DE SINALIZACAO DE SAIDA DE EMERGÊNCIA, FOTOLUMINESCENTE, RETANGULAR, *13 X 26* CM, EM PVC *2* MM</t>
  </si>
  <si>
    <t xml:space="preserve"> 13.2 </t>
  </si>
  <si>
    <t xml:space="preserve"> 97599 </t>
  </si>
  <si>
    <t>LUMINÁRIA DE EMERGÊNCIA, COM 30 LÂMPADAS LED DE 2 W, SEM REATOR - FORNECIMENTO E INSTALAÇÃO. AF_02/2020</t>
  </si>
  <si>
    <t xml:space="preserve"> 14 </t>
  </si>
  <si>
    <t>REVESTIMENTOS</t>
  </si>
  <si>
    <t xml:space="preserve"> 14.1 </t>
  </si>
  <si>
    <t>PISO</t>
  </si>
  <si>
    <t xml:space="preserve"> 14.1.1 </t>
  </si>
  <si>
    <t xml:space="preserve"> 87632 </t>
  </si>
  <si>
    <t>CONTRAPISO EM ARGAMASSA TRAÇO 1:4 (CIMENTO E AREIA), PREPARO MANUAL, APLICADO EM ÁREAS SECAS SOBRE LAJE, ADERIDO, ACABAMENTO NÃO REFORÇADO, ESPESSURA 3CM. AF_07/2021 →RAMPA E CIRCULAÇÃO ENTRADA  SALA DOS PROFESSORES/LAB INFORMÁTICA</t>
  </si>
  <si>
    <t xml:space="preserve"> 14.1.2 </t>
  </si>
  <si>
    <t xml:space="preserve"> 87642 </t>
  </si>
  <si>
    <t>CONTRAPISO EM ARGAMASSA TRAÇO 1:4 (CIMENTO E AREIA), PREPARO MANUAL, APLICADO EM ÁREAS SECAS SOBRE LAJE, ADERIDO, ACABAMENTO NÃO REFORÇADO, ESPESSURA 4CM. AF_07/2021 →REFEITÓRIO (PARTE DA ANTIGA COZINHA)</t>
  </si>
  <si>
    <t xml:space="preserve"> 14.1.3 </t>
  </si>
  <si>
    <t xml:space="preserve"> 87692 </t>
  </si>
  <si>
    <t>CONTRAPISO EM ARGAMASSA TRAÇO 1:4 (CIMENTO E AREIA), PREPARO MANUAL, APLICADO EM ÁREAS SECAS SOBRE LAJE, NÃO ADERIDO, ACABAMENTO NÃO REFORÇADO, ESPESSURA 5CM. AF_07/2021 →SALA DOS PROFESSORES E BANHEIRO</t>
  </si>
  <si>
    <t xml:space="preserve"> 14.1.4 </t>
  </si>
  <si>
    <t xml:space="preserve"> SME-ARQ-131 </t>
  </si>
  <si>
    <t>CONTRAPISO EM ARGAMASSA TRAÇO 1:4 (CIMENTO E AREIA), PREPARO MANUAL, APLICADO EM ÁREAS SECAS SOBRE LAJE, ADERIDO, ACABAMENTO NÃO REFORÇADO, ESPESSURA 7CM. →BWC 01, BWC 02  E RAMPA ENTRADA BWC 01 E 02, RAMPA ENTRADA SALA DE AULA 03</t>
  </si>
  <si>
    <t xml:space="preserve"> 14.1.5 </t>
  </si>
  <si>
    <t>CONTRAPISO EM ARGAMASSA TRAÇO 1:4 (CIMENTO E AREIA), PREPARO MANUAL, APLICADO EM ÁREAS SECAS SOBRE LAJE, ADERIDO, ACABAMENTO NÃO REFORÇADO, ESPESSURA 8CM. →CIRCULAÇÃO E REFEITÓRIO</t>
  </si>
  <si>
    <t xml:space="preserve"> 14.1.6 </t>
  </si>
  <si>
    <t xml:space="preserve"> SME-ARQ-132 </t>
  </si>
  <si>
    <t>CONTRAPISO EM ARGAMASSA TRAÇO 1:4 (CIMENTO E AREIA), PREPARO MANUAL, APLICADO EM ÁREAS SECAS SOBRE LAJE, ADERIDO, ACABAMENTO NÃO REFORÇADO, ESPESSURA 9CM. →REFEITÓRIO PISO INCLINADO 0,4%</t>
  </si>
  <si>
    <t xml:space="preserve"> 14.1.7 </t>
  </si>
  <si>
    <t xml:space="preserve"> 87262 </t>
  </si>
  <si>
    <t>REVESTIMENTO CERÂMICO PARA PISO COM PLACAS TIPO PORCELANATO DE DIMENSÕES 60X60 CM APLICADA EM AMBIENTES DE ÁREA ENTRE 5 M² E 10 M². AF_02/2023_PE  →SALAS DE AULA, LAB. DE INFORMÁTICA, SECRETARIA, COORDENAÇÃO, SALA DOS PROFESSORES, HORA-ATIVIDADE E DEPÓSITOS</t>
  </si>
  <si>
    <t xml:space="preserve"> 14.1.8 </t>
  </si>
  <si>
    <t>REVESTIMENTO CERÂMICO ANTEDERRAPANTE PARA PISO COM PLACAS TIPO PORCELANATO DE DIMENSÕES 60X60 CM APLICADA EM AMBIENTES DE ÁREA ENTRE 5 M² E 10 M². AF_02/2023_PE →CIRCULAÇÃO, REFEITÓRIO, COZINHA, DESPENSA E BANHEIROS</t>
  </si>
  <si>
    <t xml:space="preserve"> 14.1.9 </t>
  </si>
  <si>
    <t xml:space="preserve"> 88649 </t>
  </si>
  <si>
    <t>RODAPÉ CERÂMICO DE 7CM DE ALTURA COM PLACAS TIPO ESMALTADA EXTRA DE DIMENSÕES 45X45CM. AF_02/2023 →SALA DOS PROFESSORES, EVA, SUPERVISÃO, SECRETARIA, DESPENSA</t>
  </si>
  <si>
    <t xml:space="preserve"> 14.1.10 </t>
  </si>
  <si>
    <t xml:space="preserve"> SME-ARQ-041 </t>
  </si>
  <si>
    <t>PISO PODOTÁTIL DE ALERTA OU DIRECIONAL, CERÂMICO DIM. 25X25CM, ASSENTADO SOBRE ARGAMASSA AC III</t>
  </si>
  <si>
    <t xml:space="preserve"> 14.1.11 </t>
  </si>
  <si>
    <t>CONTRAPISO EM ARGAMASSA TRAÇO 1:4 (CIMENTO E AREIA), PREPARO MANUAL, APLICADO EM ÁREAS SECAS SOBRE LAJE, ADERIDO, ACABAMENTO NÃO REFORÇADO, ESPESSURA 10CM. → ENCHIMENTO DE PISO ONDE HOUVE RASGO POR BALDRAME E BLOCO DE CONCRETO</t>
  </si>
  <si>
    <t xml:space="preserve"> 14.1.12 </t>
  </si>
  <si>
    <t xml:space="preserve"> SME-ARQ-147 </t>
  </si>
  <si>
    <t>PERFIL "T" EM INOX PARA ACABAMENTO ENTRE PISOS- SOLEIRA LARGURA ATÉ 0,90M.→ENTRE PISOS DAS PORTAS P3 HALL EVA</t>
  </si>
  <si>
    <t xml:space="preserve"> 14.2 </t>
  </si>
  <si>
    <t>PAREDE</t>
  </si>
  <si>
    <t xml:space="preserve"> 14.2.1 </t>
  </si>
  <si>
    <t xml:space="preserve"> 87879 </t>
  </si>
  <si>
    <t>CHAPISCO APLICADO EM ALVENARIAS E ESTRUTURAS DE CONCRETO INTERNAS, COM COLHER DE PEDREIRO.  ARGAMASSA TRAÇO 1:3 COM PREPARO EM BETONEIRA 400L. AF_10/2022 →PAREDES NOVAS</t>
  </si>
  <si>
    <t xml:space="preserve"> 14.2.2 </t>
  </si>
  <si>
    <t xml:space="preserve"> 87530 </t>
  </si>
  <si>
    <t>MASSA ÚNICA, PARA RECEBIMENTO DE PINTURA, EM ARGAMASSA TRAÇO 1:2:8, PREPARO MANUAL, APLICADA MANUALMENTE EM FACES INTERNAS DE PAREDES, ESPESSURA DE 20MM, COM EXECUÇÃO DE TALISCAS. AF_06/2014 →PAREDES NOVAS</t>
  </si>
  <si>
    <t xml:space="preserve"> 14.2.3 </t>
  </si>
  <si>
    <t>CHAPISCO APLICADO EM ALVENARIAS E ESTRUTURAS DE CONCRETO INTERNAS, COM COLHER DE PEDREIRO.  ARGAMASSA TRAÇO 1:3 COM PREPARO EM BETONEIRA 400L. AF_10/2022 →PARDES COM MOFO E UMIDADE</t>
  </si>
  <si>
    <t xml:space="preserve"> 14.2.4 </t>
  </si>
  <si>
    <t>MASSA ÚNICA, PARA RECEBIMENTO DE PINTURA, EM ARGAMASSA TRAÇO 1:2:8, PREPARO MANUAL, APLICADA MANUALMENTE EM FACES INTERNAS DE PAREDES, ESPESSURA DE 20MM, COM EXECUÇÃO DE TALISCAS. AF_06/2014 →PARDES COM MOFO E UMIDADE</t>
  </si>
  <si>
    <t xml:space="preserve"> 14.2.5 </t>
  </si>
  <si>
    <t xml:space="preserve"> 87273 </t>
  </si>
  <si>
    <t>REVESTIMENTO CERÂMICO PARA PAREDES INTERNAS COM PLACAS TIPO ESMALTADA EXTRA  DE DIMENSÕES 33X45 CM APLICADAS NA ALTURA INTEIRA DAS PAREDES. AF_02/2023_PE→ ATÉ H= 1,20m NAS SALAS DE AULA E LAB. INFORMÁTICA</t>
  </si>
  <si>
    <t xml:space="preserve"> 14.2.6 </t>
  </si>
  <si>
    <t>REVESTIMENTO CERÂMICO PARA PAREDES INTERNAS COM PLACAS TIPO ESMALTADA EXTRA  DE DIMENSÕES 33X45 CM APLICADAS NA ALTURA INTEIRA DAS PAREDES. AF_02/2023_PE →ATÉ FORRO OU TETO- BWC FUN., BWC 01, BW 02, COZINHA</t>
  </si>
  <si>
    <t xml:space="preserve"> 14.2.7 </t>
  </si>
  <si>
    <t xml:space="preserve"> SME-ARQ-006 </t>
  </si>
  <si>
    <t>REVESTIMENTO EM PLACA CERÂMICA ESMALTADA 10X10 (PADRÃO ITAJAÍ)</t>
  </si>
  <si>
    <t xml:space="preserve"> 14.3 </t>
  </si>
  <si>
    <t>TETO</t>
  </si>
  <si>
    <t xml:space="preserve"> 14.3.1 </t>
  </si>
  <si>
    <t xml:space="preserve"> 96116 </t>
  </si>
  <si>
    <t>FORRO EM RÉGUAS DE PVC, FRISADO, PARA AMBIENTES COMERCIAIS, INCLUSIVE ESTRUTURA BIDIRECIONAL DE FIXAÇÃO. AF_08/2023_PS→LAB. INFORMÁTICA;  BWC FUNC.; SALA PROFS.; CIRCULAÇÃO; REFEITÓRIO; COZINHA; DESPENSA; PARTE DO BWC 01;  CIRC. DE ACESSO AOS BWCS 01 E 02.</t>
  </si>
  <si>
    <t xml:space="preserve"> 15 </t>
  </si>
  <si>
    <t>ESQUADRIAS</t>
  </si>
  <si>
    <t xml:space="preserve"> 15.1 </t>
  </si>
  <si>
    <t>PORTAS</t>
  </si>
  <si>
    <t xml:space="preserve"> 15.1.1 </t>
  </si>
  <si>
    <t xml:space="preserve"> 90806 </t>
  </si>
  <si>
    <t>BATENTE PARA PORTA DE MADEIRA, FIXAÇÃO COM ARGAMASSA, PADRÃO MÉDIO - FORNECIMENTO E INSTALAÇÃO. AF_12/2019</t>
  </si>
  <si>
    <t xml:space="preserve"> 15.1.2 </t>
  </si>
  <si>
    <t xml:space="preserve"> 100659 </t>
  </si>
  <si>
    <t>ALIZAR DE 5X1,5CM PARA PORTA FIXADO COM PREGOS, PADRÃO MÉDIO - FORNECIMENTO E INSTALAÇÃO. AF_12/2019</t>
  </si>
  <si>
    <t xml:space="preserve"> 15.1.3 </t>
  </si>
  <si>
    <t xml:space="preserve"> SME-ARQ-120 </t>
  </si>
  <si>
    <t>INSTALAÇÃO DE PORTA DE CORRER DE ALUMÍNIO (EXCLUSIVE PORTA E ACESSÓRIOS)→PORTA DE 4 FOLHAS/ 2 DE CORRER (P5)</t>
  </si>
  <si>
    <t xml:space="preserve"> 15.1.4 </t>
  </si>
  <si>
    <t xml:space="preserve"> 90830 </t>
  </si>
  <si>
    <t>FECHADURA DE EMBUTIR COM CILINDRO, EXTERNA, COMPLETA, ACABAMENTO PADRÃO MÉDIO, INCLUSO EXECUÇÃO DE FURO - FORNECIMENTO E INSTALAÇÃO. AF_12/2019 →PORTA SALA DE AULA 02</t>
  </si>
  <si>
    <t xml:space="preserve"> 15.1.5 </t>
  </si>
  <si>
    <t xml:space="preserve"> 90843 </t>
  </si>
  <si>
    <t>KIT DE PORTA DE MADEIRA PARA PINTURA, SEMI-OCA (LEVE OU MÉDIA), PADRÃO MÉDIO, 80X210CM, ESPESSURA DE 3,5CM, ITENS INCLUSOS: DOBRADIÇAS, MONTAGEM E INSTALAÇÃO DO BATENTE, FECHADURA COM EXECUÇÃO DO FURO - FORNECIMENTO E INSTALAÇÃO. AF_12/2019</t>
  </si>
  <si>
    <t xml:space="preserve"> 15.1.6 </t>
  </si>
  <si>
    <t xml:space="preserve"> SME-ARQ-048 </t>
  </si>
  <si>
    <t>PORTA DE ABRIR, EM VIDRO TEMPERADO, 110X210 CM, ESPESSURA 10 MM, INCLUSIVE ACESSÓRIOS.</t>
  </si>
  <si>
    <t xml:space="preserve"> 15.1.7 </t>
  </si>
  <si>
    <t xml:space="preserve"> 91341 </t>
  </si>
  <si>
    <t>PORTA EM ALUMÍNIO DE ABRIR TIPO VENEZIANA COM GUARNIÇÃO, FIXAÇÃO COM PARAFUSOS - FORNECIMENTO E INSTALAÇÃO. AF_12/2019 →BANHEIROS ALUNOS</t>
  </si>
  <si>
    <t xml:space="preserve"> 15.1.8 </t>
  </si>
  <si>
    <t xml:space="preserve"> SME-ARQ-142 </t>
  </si>
  <si>
    <t>INSTALAÇÃO DE PORTA EXISTENTE 80X210→PORTA DE EUCATEX DA SALA 01</t>
  </si>
  <si>
    <t xml:space="preserve"> 15.2 </t>
  </si>
  <si>
    <t>JANELAS</t>
  </si>
  <si>
    <t xml:space="preserve"> 15.2.1 </t>
  </si>
  <si>
    <t xml:space="preserve"> 94573 </t>
  </si>
  <si>
    <t>JANELA DE ALUMÍNIO DE CORRER COM 4 FOLHAS PARA VIDROS, COM VIDROS, BATENTE, ACABAMENTO COM ACETATO OU BRILHANTE E FERRAGENS. EXCLUSIVE ALIZAR E CONTRAMARCO. FORNECIMENTO E INSTALAÇÃO. AF_12/2019</t>
  </si>
  <si>
    <t xml:space="preserve"> 15.2.2 </t>
  </si>
  <si>
    <t xml:space="preserve"> 94570 </t>
  </si>
  <si>
    <t>JANELA DE ALUMÍNIO DE CORRER COM 2 FOLHAS PARA VIDROS, COM VIDROS, BATENTE, ACABAMENTO COM ACETATO OU BRILHANTE E FERRAGENS. EXCLUSIVE ALIZAR E CONTRAMARCO. FORNECIMENTO E INSTALAÇÃO. AF_12/2019</t>
  </si>
  <si>
    <t xml:space="preserve"> 15.2.3 </t>
  </si>
  <si>
    <t xml:space="preserve"> 94569 </t>
  </si>
  <si>
    <t>JANELA DE ALUMÍNIO TIPO BASCULANTE, COM VIDROS, BATENTE E FERRAGENS. EXCLUSIVE ALIZAR, ACABAMENTO E CONTRAMARCO. FORNECIMENTO E INSTALAÇÃO. AF_12/2019</t>
  </si>
  <si>
    <t xml:space="preserve"> 15.2.5 </t>
  </si>
  <si>
    <t xml:space="preserve"> 94589 </t>
  </si>
  <si>
    <t>CONTRAMARCO DE ALUMÍNIO, FIXAÇÃO COM ARGAMASSA - FORNECIMENTO E INSTALAÇÃO. AF_12/2019</t>
  </si>
  <si>
    <t xml:space="preserve"> SME-ARQ-049 </t>
  </si>
  <si>
    <t>JANELA GUILHOTINA EM ALUMÍNIO COM TELA MOSQUETEIRO SEM VIDRO COM INSTALAÇÃO→ COZINHA</t>
  </si>
  <si>
    <t xml:space="preserve"> 15.2.6 </t>
  </si>
  <si>
    <t xml:space="preserve"> SME-ARQ-051 </t>
  </si>
  <si>
    <t>TELA MOSQUETEIRO REMOVIVEL EM ALUMÍNIO →JANELAS DA COZINHA J14 E  J15</t>
  </si>
  <si>
    <t xml:space="preserve"> 15.3 </t>
  </si>
  <si>
    <t>GRADES E TELAS</t>
  </si>
  <si>
    <t xml:space="preserve"> 15.3.1 </t>
  </si>
  <si>
    <t xml:space="preserve"> SME-ARQ-122 </t>
  </si>
  <si>
    <t>INSTALAÇÃO DE GRADE DE FERRO (EXCLUSIVE  GRADE, SOMENTE INSTALAÇÃO)→GRADE DE 4 FOLHAS/ 2 DE CORRER (P5)</t>
  </si>
  <si>
    <t xml:space="preserve"> 15.3.2 </t>
  </si>
  <si>
    <t xml:space="preserve"> 99861 </t>
  </si>
  <si>
    <t>GRADIL EM FERRO FIXADO EM VÃOS DE JANELAS, FORMADO POR BARRAS CHATAS DE 25X4,8 MM. AF_04/2019 →JANELA NOVA COZINHA LATERAL DIREITA</t>
  </si>
  <si>
    <t xml:space="preserve"> 15.3.3 </t>
  </si>
  <si>
    <t xml:space="preserve"> SME-ARQ-010 </t>
  </si>
  <si>
    <t>COMPLEMENTO DE PORTÃO DE GRADE EXISTENTE EM AÇO GALVANIZADO COM BARRAS A CADA 10CM- COMPLEMENTO P2</t>
  </si>
  <si>
    <t xml:space="preserve"> 15.3.4 </t>
  </si>
  <si>
    <t>TELA MOSQUETEIRO REMOVIVEL EM ALUMÍNIO</t>
  </si>
  <si>
    <t xml:space="preserve"> 15.3.5 </t>
  </si>
  <si>
    <t xml:space="preserve"> 090214 </t>
  </si>
  <si>
    <t>GRADE EXTERNA FERRO COM FIXACAO EM PILARES ALVENARIA</t>
  </si>
  <si>
    <t xml:space="preserve"> 16 </t>
  </si>
  <si>
    <t>PAVIMENTAÇÃO EXTERNA | PAISAGISMO</t>
  </si>
  <si>
    <t xml:space="preserve"> 16.1 </t>
  </si>
  <si>
    <t>PAVIMENTAÇÃO EXTERNA</t>
  </si>
  <si>
    <t xml:space="preserve"> 16.1.1 </t>
  </si>
  <si>
    <t xml:space="preserve"> 97083 </t>
  </si>
  <si>
    <t>COMPACTAÇÃO MECÂNICA DE SOLO PARA EXECUÇÃO DE RADIER, PISO DE CONCRETO OU LAJE SOBRE SOLO, COM COMPACTADOR DE SOLOS A PERCUSSÃO. AF_09/2021 →PARA PISO TPE</t>
  </si>
  <si>
    <t xml:space="preserve"> 16.1.2 </t>
  </si>
  <si>
    <t xml:space="preserve"> 97087 </t>
  </si>
  <si>
    <t>CAMADA SEPARADORA PARA EXECUÇÃO DE RADIER, PISO DE CONCRETO OU LAJE SOBRE SOLO, EM LONA PLÁSTICA. AF_09/2021 →PARA PISO TPE</t>
  </si>
  <si>
    <t xml:space="preserve"> 16.1.3 </t>
  </si>
  <si>
    <t xml:space="preserve"> 94994 </t>
  </si>
  <si>
    <t>EXECUÇÃO DE PASSEIO (CALÇADA) OU PISO DE CONCRETO COM CONCRETO MOLDADO IN LOCO, FEITO EM OBRA, ACABAMENTO CONVENCIONAL, ESPESSURA 8 CM, ARMADO. AF_08/2022 →PARA PISO TPE</t>
  </si>
  <si>
    <t xml:space="preserve"> 16.1.4 </t>
  </si>
  <si>
    <t xml:space="preserve"> 92397 </t>
  </si>
  <si>
    <t>EXECUÇÃO DE PAVIMENTO EM PISO INTERTRAVADO, COM BLOCO RETANGULAR COR NATURAL DE 20 X 10 CM, ESPESSURA 6 CM. AF_10/2022→CIRCULAÇÃO EXTERNA DE ENTRADA NA UNIDADE</t>
  </si>
  <si>
    <t xml:space="preserve"> 16.1.5 </t>
  </si>
  <si>
    <t>EXECUÇÃO DE PAVIMENTO EM PISO PODOTATIL INTERTRAVADO, COM BLOCO RETANGULAR COR NATURAL DE 20 X 10 CM, ESPESSURA 6 CM. AF_10/2022 →CIRCULAÇÃO EXTERNA DE ENTRADA NA UNIDADE</t>
  </si>
  <si>
    <t xml:space="preserve"> 16.1.6 </t>
  </si>
  <si>
    <t xml:space="preserve"> SME-ARQ-031 </t>
  </si>
  <si>
    <t>PISO MODULAR AUTODRENANTE EM POLIETILENO→ TPE VERMELHO PARQUINHO E ÁREA DESCOBERTA 01</t>
  </si>
  <si>
    <t xml:space="preserve"> 16.1.7 </t>
  </si>
  <si>
    <t>PISO MODULAR AUTODRENANTE EM POLIETILENO→ TPE AZUL PARQUINHO E ÁREA DESCOBERTA 01</t>
  </si>
  <si>
    <t xml:space="preserve"> 16.1.8 </t>
  </si>
  <si>
    <t>PISO MODULAR AUTODRENANTE EM POLIETILENO→TPE AMARELO PARQUINHO E ÁREA DESCOBERTA 01</t>
  </si>
  <si>
    <t xml:space="preserve"> 16.1.9 </t>
  </si>
  <si>
    <t>PISO MODULAR AUTODRENANTE EM POLIETILENO→TPE VERDE PARQUINHO E ÁREA DESCOBERTA 01</t>
  </si>
  <si>
    <t xml:space="preserve"> 16.1.10 </t>
  </si>
  <si>
    <t xml:space="preserve"> 87249 </t>
  </si>
  <si>
    <t>REVESTIMENTO CERÂMICO ANTEDERRAPANTE PARA PISO COM PLACAS TIPO ESMALTADA EXTRA DE DIMENSÕES 45X45 CM APLICADA EM AMBIENTES DE ÁREA MENOR QUE 5 M2. AF_02/2023_PE →CALÇADA FRONTAL RENTE A EDIFICÇÃO</t>
  </si>
  <si>
    <t xml:space="preserve"> 16.1.11 </t>
  </si>
  <si>
    <t xml:space="preserve"> 100324 </t>
  </si>
  <si>
    <t>LASTRO COM MATERIAL GRANULAR (PEDRA BRITADA N.1 E PEDRA BRITADA N.2), APLICADO EM PISOS OU LAJES SOBRE SOLO, ESPESSURA DE *10 CM*. AF_07/2019 → PÁTIO DESCOBERTO 1; ÁREA DESCOBERTA 02</t>
  </si>
  <si>
    <t xml:space="preserve"> 16.1.12 </t>
  </si>
  <si>
    <t xml:space="preserve"> 104658 </t>
  </si>
  <si>
    <t>PISO PODOTÁTIL DE ALERTA OU DIRECIONAL 40X40, DE CONCRETO, ASSENTADO SOBRE ARGAMASSA. AF_05/2023</t>
  </si>
  <si>
    <t xml:space="preserve"> 16.1.13 </t>
  </si>
  <si>
    <t xml:space="preserve"> 94275 </t>
  </si>
  <si>
    <t>ASSENTAMENTO DE GUIA (MEIO-FIO) EM TRECHO RETO, CONFECCIONADA EM CONCRETO PRÉ-FABRICADO, DIMENSÕES 100X15X13X20 CM (COMPRIMENTO X BASE INFERIOR X BASE SUPERIOR X ALTURA), PARA URBANIZAÇÃO INTERNA DE EMPREENDIMENTOS. AF_06/2016 →DELIMITAÇÃO DA HORTA</t>
  </si>
  <si>
    <t xml:space="preserve"> 17 </t>
  </si>
  <si>
    <t>APARELHOS E ACABAMENTOS</t>
  </si>
  <si>
    <t xml:space="preserve"> 17.1 </t>
  </si>
  <si>
    <t>LOUÇAS</t>
  </si>
  <si>
    <t xml:space="preserve"> 17.1.1 </t>
  </si>
  <si>
    <t xml:space="preserve"> 86932 </t>
  </si>
  <si>
    <t>VASO SANITÁRIO SIFONADO COM CAIXA ACOPLADA LOUÇA BRANCA - PADRÃO MÉDIO, INCLUSO ENGATE FLEXÍVEL EM METAL CROMADO, 1/2  X 40CM - FORNECIMENTO E INSTALAÇÃO. AF_01/2020</t>
  </si>
  <si>
    <t xml:space="preserve"> 17.1.2 </t>
  </si>
  <si>
    <t xml:space="preserve"> 100849 </t>
  </si>
  <si>
    <t>ASSENTO SANITÁRIO CONVENCIONAL - FORNECIMENTO E INSTALACAO. AF_01/2020</t>
  </si>
  <si>
    <t xml:space="preserve"> 17.1.3 </t>
  </si>
  <si>
    <t xml:space="preserve"> SME-ARQ-003 </t>
  </si>
  <si>
    <t>INSTALAÇÃO DE VASO SANITÁRIO (EXCLUSIVE BACIA SANITÁRIA)→INSTALAÇÃO DE VASO SANITÁRIO EXISTENTE</t>
  </si>
  <si>
    <t xml:space="preserve"> 17.1.4 </t>
  </si>
  <si>
    <t xml:space="preserve"> 86939 </t>
  </si>
  <si>
    <t>LAVATÓRIO LOUÇA BRANCA COM COLUNA, *44 X 35,5* CM, PADRÃO POPULAR, INCLUSO SIFÃO FLEXÍVEL EM PVC, VÁLVULA E ENGATE FLEXÍVEL 30CM EM PLÁSTICO E COM TORNEIRA CROMADA PADRÃO POPULAR - FORNECIMENTO E INSTALAÇÃO. AF_01/2020 →PARA BANHEIRO SALA DOS PROFESSORES</t>
  </si>
  <si>
    <t xml:space="preserve"> 17.1.5 </t>
  </si>
  <si>
    <t xml:space="preserve"> 86937 </t>
  </si>
  <si>
    <t>CUBA DE EMBUTIR OVAL EM LOUÇA BRANCA, 35 X 50CM OU EQUIVALENTE, INCLUSO VÁLVULA EM METAL CROMADO E SIFÃO FLEXÍVEL EM PVC - FORNECIMENTO E INSTALAÇÃO. AF_01/2020 →PARA CONJUNTO DE BANHEIROS ALUNOS</t>
  </si>
  <si>
    <t xml:space="preserve"> 17.2 </t>
  </si>
  <si>
    <t>METAIS</t>
  </si>
  <si>
    <t xml:space="preserve"> 17.2.1 </t>
  </si>
  <si>
    <t xml:space="preserve"> SME-ARQ-108 </t>
  </si>
  <si>
    <t>TORNEIRA METALICA CROMADA DE MESA, PARA LAVATORIO, TEMPORIZADA PRESSAO FECHAMENTO AUTOMATICO, BICA BAIXA - FORNECIMENTO E INSTALAÇÃO. →BANHEIROS DOS ALUNOS</t>
  </si>
  <si>
    <t xml:space="preserve"> 17.2.2 </t>
  </si>
  <si>
    <t xml:space="preserve"> 86911 </t>
  </si>
  <si>
    <t>TORNEIRA CROMADA LONGA, DE PAREDE, 1/2 OU 3/4, PARA PIA DE COZINHA, PADRÃO POPULAR - FORNECIMENTO E INSTALAÇÃO. AF_01/2020</t>
  </si>
  <si>
    <t xml:space="preserve"> 17.2.3 </t>
  </si>
  <si>
    <t xml:space="preserve"> SME-ARQ-143 </t>
  </si>
  <si>
    <t>INSTALAÇÃO DE BANCADA EM AÇO INOX  2,00x0,50M (EXCLUSIVE BANCADA)</t>
  </si>
  <si>
    <t xml:space="preserve"> 17.3 </t>
  </si>
  <si>
    <t xml:space="preserve"> 17.3.1 </t>
  </si>
  <si>
    <t xml:space="preserve"> 95547 </t>
  </si>
  <si>
    <t>SABONETEIRA PLASTICA TIPO DISPENSER PARA SABONETE LIQUIDO COM RESERVATORIO 800 A 1500 ML, INCLUSO FIXAÇÃO. AF_01/2020 →UM PARA CADA BANHEIRO</t>
  </si>
  <si>
    <t xml:space="preserve"> 17.3.2 </t>
  </si>
  <si>
    <t xml:space="preserve"> SME-SED-003 </t>
  </si>
  <si>
    <t>PAPELEIRA PLASTICA TIPO DISPENSER PARA PAPEL HIGIENICO ROLAO, INCLUSO FIXAÇÃO.→UM PARA CADA BACIA SANITÁRIA</t>
  </si>
  <si>
    <t xml:space="preserve"> 17.3.3 </t>
  </si>
  <si>
    <t xml:space="preserve"> SME-SED-004 </t>
  </si>
  <si>
    <t>TOALHEIRO PLASTICO TIPO DISPENSER PARA PAPEL TOALHA INTERFOLHADO, INCLUSO FIXAÇÃO. →UM PARA CADA BANHEIRO</t>
  </si>
  <si>
    <t xml:space="preserve"> 17.3.4 </t>
  </si>
  <si>
    <t xml:space="preserve"> SME-ARQ-027 </t>
  </si>
  <si>
    <t>ESPELHO CRISTAL 4MM 0,50x0,90m (LxA) - 1 UNIDADE→PARA BANHEIRO SALA DOS PROFESSORES</t>
  </si>
  <si>
    <t xml:space="preserve"> 17.3.5 </t>
  </si>
  <si>
    <t>ESPELHO CRISTAL 4MM  1,20x0,90m (LxA) - 2 UNIDADE →PARA CONJUNTO DE BANHEIROS</t>
  </si>
  <si>
    <t xml:space="preserve"> 17.4 </t>
  </si>
  <si>
    <t>BANCADAS, SOLEIRASE PEITORIS</t>
  </si>
  <si>
    <t xml:space="preserve"> 17.4.1 </t>
  </si>
  <si>
    <t xml:space="preserve"> SME-ARQ-111 </t>
  </si>
  <si>
    <t>BANCADA DE GRANITO CINZA POLIDO (TROCADOR, PASSA PRATO) - FORNECIMENTO E INSTALAÇÃO. →PASSA PRATO COZINHA (BANCADA 05)</t>
  </si>
  <si>
    <t xml:space="preserve"> 17.4.2 </t>
  </si>
  <si>
    <t xml:space="preserve"> SME-ARQ-025 </t>
  </si>
  <si>
    <t>BANCADA DE GRANITO CINZA POLIDO, COM RODAPIA E SAIA DE 10CM - FORNECIMENTO E INSTALAÇÃO. →BANCADA 03 COZINHA</t>
  </si>
  <si>
    <t xml:space="preserve"> 17.4.3 </t>
  </si>
  <si>
    <t>BANCADA DE GRANITO CINZA POLIDO, COM RODAPIA E SAIA DE 10CM - FORNECIMENTO E INSTALAÇÃO. →BANCADA 04 COZINHA</t>
  </si>
  <si>
    <t xml:space="preserve"> 17.4.4 </t>
  </si>
  <si>
    <t>BANCADA DE GRANITO CINZA POLIDO, COM RODAPIA E SAIA DE 10CM - FORNECIMENTO E INSTALAÇÃO. →BANCADA 06 BWC 01</t>
  </si>
  <si>
    <t xml:space="preserve"> 17.4.5 </t>
  </si>
  <si>
    <t>BANCADA DE GRANITO CINZA POLIDO, COM RODAPIA E SAIA DE 10CM - FORNECIMENTO E INSTALAÇÃO. →BANCADA 07 BWC 02</t>
  </si>
  <si>
    <t xml:space="preserve"> 17.4.6 </t>
  </si>
  <si>
    <t>BANCADA DE GRANITO CINZA POLIDO (TROCADOR, PASSA PRATO) - FORNECIMENTO E INSTALAÇÃO.→BANCADA 08 PASSA DOCUMENTO SECRETARIA</t>
  </si>
  <si>
    <t xml:space="preserve"> 17.4.7 </t>
  </si>
  <si>
    <t xml:space="preserve"> 101965 </t>
  </si>
  <si>
    <t>PEITORIL LINEAR EM GRANITO OU MÁRMORE, L = 15CM, COMPRIMENTO DE ATÉ 2M, ASSENTADO COM ARGAMASSA 1:6 COM ADITIVO. AF_11/2020  →TODAS JANELAS NOVAS</t>
  </si>
  <si>
    <t xml:space="preserve"> 17.4.8 </t>
  </si>
  <si>
    <t xml:space="preserve"> 98689 </t>
  </si>
  <si>
    <t>SOLEIRA EM GRANITO, LARGURA 15 CM, ESPESSURA 2,0 CM. AF_09/2020→PORTA DE ENTRADA PRINCIPAL, PORTA ENTRE REFEITÓRIO E CORREDOR QUADRA (P1 E P5)</t>
  </si>
  <si>
    <t xml:space="preserve"> 18 </t>
  </si>
  <si>
    <t>PINTURA</t>
  </si>
  <si>
    <t xml:space="preserve"> 18.1 </t>
  </si>
  <si>
    <t>ALVENARIA E DRYWALL</t>
  </si>
  <si>
    <t xml:space="preserve"> 18.1.1 </t>
  </si>
  <si>
    <t xml:space="preserve"> 99814 </t>
  </si>
  <si>
    <t>LIMPEZA DE SUPERFÍCIE COM JATO DE ALTA PRESSÃO. AF_04/2019→ÁREA EXTERNA EXISTENTE</t>
  </si>
  <si>
    <t xml:space="preserve"> 18.1.2 </t>
  </si>
  <si>
    <t xml:space="preserve"> 2344 </t>
  </si>
  <si>
    <t>Preparo de superfície com lixamento de paredes e tetos →PAREDE DA ANTIGA COZINHA QUE POSSUIA REVESTIMENTO CERÂMICO (FUTURA SUPERVISÃO)</t>
  </si>
  <si>
    <t xml:space="preserve"> 18.1.3 </t>
  </si>
  <si>
    <t xml:space="preserve"> 88411 </t>
  </si>
  <si>
    <t>APLICAÇÃO MANUAL DE FUNDO SELADOR ACRÍLICO EM PANOS COM PRESENÇA DE VÃOS DE EDIFÍCIOS DE MÚLTIPLOS PAVIMENTOS. AF_06/2014</t>
  </si>
  <si>
    <t xml:space="preserve"> 18.1.4 </t>
  </si>
  <si>
    <t xml:space="preserve"> 88497 </t>
  </si>
  <si>
    <t>EMASSAMENTO COM MASSA LÁTEX, APLICAÇÃO EM PAREDE, DUAS DEMÃOS, LIXAMENTO MANUAL. AF_04/2023 → PAREDES SUPERVISÃO</t>
  </si>
  <si>
    <t xml:space="preserve"> 18.1.5 </t>
  </si>
  <si>
    <t xml:space="preserve"> 88489 </t>
  </si>
  <si>
    <t>PINTURA LÁTEX ACRÍLICA PREMIUM, APLICAÇÃO MANUAL EM PAREDES, DUAS DEMÃOS. AF_04/2023→ PINTURA INTERNA</t>
  </si>
  <si>
    <t xml:space="preserve"> 18.1.6 </t>
  </si>
  <si>
    <t>PINTURA LÁTEX ACRÍLICA PREMIUM, APLICAÇÃO MANUAL EM PAREDES, DUAS DEMÃOS. AF_04/2023→ PINTURA EXTERNA</t>
  </si>
  <si>
    <t xml:space="preserve"> 18.1.7 </t>
  </si>
  <si>
    <t xml:space="preserve"> 88488 </t>
  </si>
  <si>
    <t>PINTURA LÁTEX ACRÍLICA PREMIUM, APLICAÇÃO MANUAL EM TETO, DUAS DEMÃOS. AF_04/2023</t>
  </si>
  <si>
    <t xml:space="preserve"> 18.2 </t>
  </si>
  <si>
    <t>MADEIRAS</t>
  </si>
  <si>
    <t xml:space="preserve"> 18.2.1 </t>
  </si>
  <si>
    <t xml:space="preserve"> 102193 </t>
  </si>
  <si>
    <t>LIXAMENTO DE MADEIRA PARA APLICAÇÃO DE FUNDO OU PINTURA. AF_01/2021→PORTAS NOVAS E EXISTENTES</t>
  </si>
  <si>
    <t xml:space="preserve"> 18.2.2 </t>
  </si>
  <si>
    <t xml:space="preserve"> 102197 </t>
  </si>
  <si>
    <t>PINTURA FUNDO NIVELADOR ALQUÍDICO BRANCO EM MADEIRA. AF_01/2021→PORTAS NOVAS</t>
  </si>
  <si>
    <t xml:space="preserve"> 18.2.3 </t>
  </si>
  <si>
    <t xml:space="preserve"> 102219 </t>
  </si>
  <si>
    <t>PINTURA TINTA DE ACABAMENTO (PIGMENTADA) ESMALTE SINTÉTICO ACETINADO EM MADEIRA, 2 DEMÃOS. AF_01/2021→PORTAS NOVAS E EXISTENTES</t>
  </si>
  <si>
    <t xml:space="preserve"> 18.3 </t>
  </si>
  <si>
    <t xml:space="preserve"> 18.3.1 </t>
  </si>
  <si>
    <t xml:space="preserve"> 100722 </t>
  </si>
  <si>
    <t>PINTURA COM TINTA ALQUÍDICA DE FUNDO (TIPO ZARCÃO) APLICADA A ROLO OU PINCEL SOBRE SUPERFÍCIES METÁLICAS (EXCETO PERFIL) EXECUTADO EM OBRA (POR DEMÃO). AF_01/2020→TODAS AS GRADES NOVAS E EXISTENTES</t>
  </si>
  <si>
    <t xml:space="preserve"> 18.3.2 </t>
  </si>
  <si>
    <t xml:space="preserve"> 100717 </t>
  </si>
  <si>
    <t>LIXAMENTO MANUAL EM SUPERFÍCIES METÁLICAS EM OBRA. AF_01/2020→TODAS AS GRADES NOVAS E EXISTENTES</t>
  </si>
  <si>
    <t xml:space="preserve"> 18.3.3 </t>
  </si>
  <si>
    <t xml:space="preserve"> 100740 </t>
  </si>
  <si>
    <t>PINTURA COM TINTA ALQUÍDICA DE ACABAMENTO (ESMALTE SINTÉTICO ACETINADO) APLICADA A ROLO OU PINCEL SOBRE PERFIL METÁLICO EXECUTADO EM FÁBRICA (POR DEMÃO). AF_01/2020 →TODAS AS GRADES NOVAS E EXISTENTES</t>
  </si>
  <si>
    <t xml:space="preserve"> 18.3.4 </t>
  </si>
  <si>
    <t>LIXAMENTO MANUAL EM SUPERFÍCIES METÁLICAS EM OBRA. AF_01/2020→PORTÃO DE ENTRADA</t>
  </si>
  <si>
    <t xml:space="preserve"> 18.3.5 </t>
  </si>
  <si>
    <t>PINTURA COM TINTA ALQUÍDICA DE FUNDO (TIPO ZARCÃO) APLICADA A ROLO OU PINCEL SOBRE SUPERFÍCIES METÁLICAS (EXCETO PERFIL) EXECUTADO EM OBRA (POR DEMÃO). AF_01/2020→GRADE DA ENTRADA  E COMPLEMENTO (P2), GRADE DA PORTA P5 E PORTÃO DE ENTRADA</t>
  </si>
  <si>
    <t xml:space="preserve"> 18.3.6 </t>
  </si>
  <si>
    <t>PINTURA COM TINTA ALQUÍDICA DE ACABAMENTO (ESMALTE SINTÉTICO ACETINADO) APLICADA A ROLO OU PINCEL SOBRE PERFIL METÁLICO EXECUTADO EM FÁBRICA (POR DEMÃO). AF_01/2020→GRADE DA ENTRADA  E COMPLEMENTO (P2), GRADE DA PORTA P5 E PORTÃO DE ENTRADA</t>
  </si>
  <si>
    <t xml:space="preserve"> 19 </t>
  </si>
  <si>
    <t>SERVIÇOS COMPLEMENTARES</t>
  </si>
  <si>
    <t xml:space="preserve"> 19.1 </t>
  </si>
  <si>
    <t>ACESSIBILIDADE</t>
  </si>
  <si>
    <t xml:space="preserve"> 19.1.1 </t>
  </si>
  <si>
    <t xml:space="preserve"> 062048 </t>
  </si>
  <si>
    <t>BOTOEIRA ANTI PANICO ALARME WC AUDIVISUAL PNE/PCD NBR9050</t>
  </si>
  <si>
    <t xml:space="preserve"> 19.1.2 </t>
  </si>
  <si>
    <t xml:space="preserve"> 05.057.0015-0 </t>
  </si>
  <si>
    <t>EMOP</t>
  </si>
  <si>
    <t>Placa mapa de rota de fuga em braile ; Dim.= 29,7x42cm. H=1,35m do eixo- Seguindo os parametros da NBR 9050</t>
  </si>
  <si>
    <t xml:space="preserve"> 19.1.3 </t>
  </si>
  <si>
    <t xml:space="preserve"> 202330 </t>
  </si>
  <si>
    <t>Totem mapa tátil  Dim.= 40x60cm. H=1,20m.- Seguindo os parametros da NBR 9050</t>
  </si>
  <si>
    <t xml:space="preserve"> 19.1.4 </t>
  </si>
  <si>
    <t xml:space="preserve"> 202110 </t>
  </si>
  <si>
    <t>PLACA TATIL BRAILLE/RELEVO ACRILICO 20X8CM - PARA PORTAS→ Placa indicativa com nome do ambiente escrito em português e em braile.  Dim.= 21x08cm (LxA) H=1,35m do eixo- Seguindo os parametros da NBR 9050</t>
  </si>
  <si>
    <t xml:space="preserve"> 19.1.5 </t>
  </si>
  <si>
    <t xml:space="preserve"> 10360 </t>
  </si>
  <si>
    <t>Placa de inauguração em alumínio fundido em braille com 0.50 x 0.70 m</t>
  </si>
  <si>
    <t xml:space="preserve"> 19.1.6 </t>
  </si>
  <si>
    <t xml:space="preserve"> 202326 </t>
  </si>
  <si>
    <t>BEBEDOURO DE PRESSAO ACESSIVEL SUSPENSO EM INOX C/ BRAILLE</t>
  </si>
  <si>
    <t xml:space="preserve"> 19.1.7 </t>
  </si>
  <si>
    <t xml:space="preserve"> SME-ARQ-127 </t>
  </si>
  <si>
    <t>PLACA DE IDENTIFICAÇÃO EM POLIESTIRENO PARA WC E PLACA SÍMBOLO INTERNACIONAL DE ACESSO – SIA, COM DESENHO UNIVERSAL DE ACESSIBILIDADE</t>
  </si>
  <si>
    <t xml:space="preserve"> 19.2 </t>
  </si>
  <si>
    <t>OUTROS</t>
  </si>
  <si>
    <t xml:space="preserve"> 19.2.1 </t>
  </si>
  <si>
    <t xml:space="preserve"> SME-ARQ-093 </t>
  </si>
  <si>
    <t>LETREIRO COM LETRAS AÇO INOX (AISI 304), CHAPA NUM. 22, RECORTADO, H= 20 CM - FORNECIMENTO E INSTALAÇÃO- ESCRITO "   EI DUQUE DE CAXIAS   "</t>
  </si>
  <si>
    <t>Total sem BDI</t>
  </si>
  <si>
    <t>Total do BDI</t>
  </si>
  <si>
    <t>Total Geral</t>
  </si>
  <si>
    <t>Ref. Obra:</t>
  </si>
  <si>
    <t>Reforma</t>
  </si>
  <si>
    <t>Última Revisão:</t>
  </si>
  <si>
    <t>Prazo:</t>
  </si>
  <si>
    <t>Local:</t>
  </si>
  <si>
    <t>Área de Intervenção:</t>
  </si>
  <si>
    <t>Ref. Custo:</t>
  </si>
  <si>
    <t>BDI:</t>
  </si>
  <si>
    <t>06 meses- 180 dias</t>
  </si>
  <si>
    <t>REFORMA DO EI DUQUE DE CAXIAS</t>
  </si>
  <si>
    <t xml:space="preserve">SINAPI - 11/2023 - Santa Catarina | SBC - 12/2023 - Santa Catarina | ORSE - 10/2023 - Sergipe | SEINFRA - 028 - Ceará | SETOP - 08/2023 - Minas Gerais | FDE - 10/2023 - São Paulo | AGESUL - 06/2023 - Mato Grosso do Sul | EMOP - 11/2023 - Rio de Janeiro
</t>
  </si>
  <si>
    <t xml:space="preserve">RUA VERGÍLIO CADORES, S/N - CAMPECHE - ITAJAÍ, SC. </t>
  </si>
  <si>
    <t>335,97 m²</t>
  </si>
  <si>
    <t xml:space="preserve"> 99059 </t>
  </si>
  <si>
    <t>LOCACAO CONVENCIONAL DE OBRA, UTILIZANDO GABARITO DE TÁBUAS CORRIDAS PONTALETADAS A CADA 2,00M -  2 UTILIZAÇÕES. AF_10/2018</t>
  </si>
  <si>
    <t xml:space="preserve"> 98459 </t>
  </si>
  <si>
    <t>TAPUME COM TELHA METÁLICA. AF_05/2018</t>
  </si>
  <si>
    <t xml:space="preserve"> 1.1.3 </t>
  </si>
  <si>
    <t xml:space="preserve"> 98525 </t>
  </si>
  <si>
    <t>LIMPEZA MECANIZADA DE CAMADA VEGETAL, VEGETAÇÃO E PEQUENAS ÁRVORES (DIÂMETRO DE TRONCO MENOR QUE 0,20 M), COM TRATOR DE ESTEIRAS.AF_05/2018</t>
  </si>
  <si>
    <t xml:space="preserve"> 1.2.2 </t>
  </si>
  <si>
    <t>CARGA, MANOBRA E DESCARGA DE ENTULHO EM CAMINHÃO BASCULANTE 14 M³ - CARGA COM ESCAVADEIRA HIDRÁULICA  (CAÇAMBA DE 0,80 M³ / 111 HP) E DESCARGA LIVRE (UNIDADE: M3). AF_07/2020 →TERRA RETIRADA DE ESCAVAÇÕES DE FUNDAÇÃO, BALDRAME DA CERCA EXISTENTE DOS FUNDOS+ 1 CAÇAMBA EXTRA</t>
  </si>
  <si>
    <t xml:space="preserve"> 1.2.3 </t>
  </si>
  <si>
    <t xml:space="preserve"> 1.2.4 </t>
  </si>
  <si>
    <t>DEMOLIÇÃO E REMOÇÃO</t>
  </si>
  <si>
    <t>DEMOLIÇÃO DE PILARES E VIGAS EM CONCRETO ARMADO, DE FORMA MECANIZADA COM MARTELETE, SEM REAPROVEITAMENTO. AF_09/2023→ BALDRAME CERCA DOS FUNDOS</t>
  </si>
  <si>
    <t xml:space="preserve"> 3.2 </t>
  </si>
  <si>
    <t xml:space="preserve"> 3.2.1 </t>
  </si>
  <si>
    <t>ESCAVAÇÃO MANUAL DE VALA PARA VIGA BALDRAME (INCLUINDO ESCAVAÇÃO PARA COLOCAÇÃO DE FÔRMAS). AF_06/2017 → VALAS BALDRAMES  E BLOCO DE COROAMENTO CONSTRUÇÕES NOVAS  (SALAS ADMINISTRATIVAS, CIRCULAÇÃO, BWC PCD, MURO NOVO NA LATERAL DIREITA , QUADRA)</t>
  </si>
  <si>
    <t>REATERRO MANUAL DE VALAS, COM COMPACTADOR DE SOLOS DE PERCUSSÃO. AF_08/2023 →VALAS BALDRAME CONSTRUÇÕES NOVAS  (SALAS ADMINISTRATIVAS, CIRCULAÇÃO, BWC PCD, MURO NOVO NA LATERAL DIREITA , QUADRA)</t>
  </si>
  <si>
    <t xml:space="preserve"> 96386 </t>
  </si>
  <si>
    <t>EXECUÇÃO E COMPACTAÇÃO DE ATERRO COM SOLO PREDOMINANTEMENTE ARENOSO - EXCLUSIVE SOLO, ESCAVAÇÃO, CARGA E TRANSPORTE. AF_11/2019</t>
  </si>
  <si>
    <t xml:space="preserve"> 4.1.1 </t>
  </si>
  <si>
    <t xml:space="preserve"> 100651 </t>
  </si>
  <si>
    <t>ESTACA HÉLICE CONTÍNUA, DIÂMETRO DE 30 CM, INCLUSO CONCRETO FCK=30MPA E ARMADURA MÍNIMA (EXCLUSIVE BOMBEAMENTO, MOBILIZAÇÃO E DESMOBILIZAÇÃO). AF_12/2019_PA →CONSTRUÇÕES NOVAS</t>
  </si>
  <si>
    <t xml:space="preserve"> 4.1.2 </t>
  </si>
  <si>
    <t>SAPATA EM CONCRETO ARMADO 25MPA→60x60x60 (LxPxA); CONSTRUÇÕES NOVAS EXTERNAS ANEXO AO GINASIO (SALAS ADMINISTRATIVAS, CIRCULAÇÃO E BWC PCD)  E MURO NOVO</t>
  </si>
  <si>
    <t xml:space="preserve"> 4.1.3 </t>
  </si>
  <si>
    <t>SAPATA EM CONCRETO ARMADO 25MPA → 140x40x60 (LxPxA)- CONSTRUÇÃO NOVA QUADRA</t>
  </si>
  <si>
    <t xml:space="preserve"> 4.1.4 </t>
  </si>
  <si>
    <t>PILAR DE ARRANQUE EM CONCRETO ARMADO- 25MPA</t>
  </si>
  <si>
    <t xml:space="preserve"> 4.1.5 </t>
  </si>
  <si>
    <t>CORTINA DE CONTENÇÃO EM CONCRETO ARMADO 25MPA</t>
  </si>
  <si>
    <t xml:space="preserve"> 4.1.6 </t>
  </si>
  <si>
    <t xml:space="preserve"> 012689 </t>
  </si>
  <si>
    <t>MOBILIZACAO E DESMOBILIZACAO DE EQUIPAMENTO</t>
  </si>
  <si>
    <t xml:space="preserve"> 4.2.1 </t>
  </si>
  <si>
    <t>VIGA BALDRAME 30MPa→40CM DE ALTURA- QUADRA</t>
  </si>
  <si>
    <t xml:space="preserve"> 4.2.2 </t>
  </si>
  <si>
    <t>VIGA BALDRAME 30MPa→30CM DE ALTURA -CONSTRUÇÕES NOVAS  (SALAS ADMINISTRATIVAS, CIRCULAÇÃO E BWC PCD), MURO NOVO NA LATERAL DIREITA</t>
  </si>
  <si>
    <t>COMPOSIÇÃO PARAMÉTRICA PARA EXECUÇÃO DE ESTRUTURAS DE CONCRETO ARMADO, PARA EDIFICAÇÃO INSTITUCIONAL TÉRREA, FCK = 25 MPA. AF_11/2022 - PILARES →CONSTRUÇÕES GERAL</t>
  </si>
  <si>
    <t xml:space="preserve"> 5.1.2 </t>
  </si>
  <si>
    <t>COMPOSIÇÃO PARAMÉTRICA PARA EXECUÇÃO DE ESTRUTURAS DE CONCRETO ARMADO, PARA EDIFICAÇÃO INSTITUCIONAL TÉRREA, FCK = 25 MPA. AF_11/2022 - VIGAS H=30CM →CONSTRUÇÕES NOVAS GERAL</t>
  </si>
  <si>
    <t>IMPERMEABILIZAÇÃO DE SUPERFÍCIE COM EMULSÃO ASFÁLTICA, 2 DEMÃOS AF_06/2018→ BALDRAMES CONSTRUÇÕES NOVAS E MURO NOVO</t>
  </si>
  <si>
    <t xml:space="preserve"> 7.1.1 </t>
  </si>
  <si>
    <t>ALVENARIA DE VEDAÇÃO DE BLOCOS CERÂMICOS FURADOS NA HORIZONTAL DE 11,5X19X19 CM (ESPESSURA 11,5 CM) E ARGAMASSA DE ASSENTAMENTO COM PREPARO EM BETONEIRA. →GINÁSIO; SALAS ADMINISTRATIVAS DO GINÁSIO; BWC PCD; MURO NOVO.</t>
  </si>
  <si>
    <t xml:space="preserve"> 7.1.2 </t>
  </si>
  <si>
    <t>VERGA PRÉ-MOLDADA PARA PORTAS COM ATÉ 1,5 M DE VÃO. AF_03/2016→CONSTRUÇÕES NOVAS  (HORA-ATIVIDADE, DEPÓSITOS, CIRCULAÇÃO E BWC PCD)</t>
  </si>
  <si>
    <t xml:space="preserve"> 7.1.3 </t>
  </si>
  <si>
    <t>VERGA PRÉ-MOLDADA PARA JANELAS COM MAIS DE 1,5 M DE VÃO. AF_03/2016→CONSTRUÇÕES NOVAS  (HORA-ATIVIDADE, DEPÓSITOS, CIRCULAÇÃO E BWC PCD)</t>
  </si>
  <si>
    <t xml:space="preserve"> 7.1.4 </t>
  </si>
  <si>
    <t>CONTRAVERGA PRÉ-MOLDADA PARA VÃOS DE MAIS DE 1,5 M DE COMPRIMENTO. AF_03/2016→CONSTRUÇÕES NOVAS  (HORA-ATIVIDADE, DEPÓSITOS, CIRCULAÇÃO E BWC PCD)</t>
  </si>
  <si>
    <t xml:space="preserve"> 7.1.5 </t>
  </si>
  <si>
    <t xml:space="preserve"> 7.1.6 </t>
  </si>
  <si>
    <t xml:space="preserve"> 98575 </t>
  </si>
  <si>
    <t>TRATAMENTO DE JUNTA DE DILATAÇÃO, COM TARUGO DE POLIETILENO E SELANTE PU, INCLUSO PREENCHIMENTO COM ESPUMA EXPANSIVA PU. AF_09/2023- ENTRE PAREDE NOVA E EXISTENTE</t>
  </si>
  <si>
    <t xml:space="preserve"> SME-ARQ-125 </t>
  </si>
  <si>
    <t>ESTRUTURA METÁLICA EM ARCO PARA TELHADO DE QUADRA POLIESPORTIVA EM AÇO, COBERTURA EM ARCO PADRÃO DA QUADRA ESCOLAR, EXCLUSIVE TELHA, INCLUSIVE PILAR METÁLICO, FABRICAÇÃO, TRANSPORTE, MONTAGEM, APLICAÇÃO DE FUNDO PREPARADOR ANTICORROSIVO, UMA (1) DEMÃO E PINTURA ESMALTE, DUAS (2) DEMÃOS →QUADRA</t>
  </si>
  <si>
    <t>TRAMA DE MADEIRA COMPOSTA POR TERÇAS PARA TELHADOS DE ATÉ 2 ÁGUAS PARA TELHA ONDULADA DE FIBROCIMENTO, METÁLICA, PLÁSTICA OU TERMOACÚSTICA, INCLUSO TRANSPORTE VERTICAL. AF_07/2019 →CONSTRUÇÃO NOVA NOS FUNDOS</t>
  </si>
  <si>
    <t>FABRICAÇÃO E INSTALAÇÃO DE PONTALETES DE MADEIRA NÃO APARELHADA PARA TELHADOS COM ATÉ 2 ÁGUAS E COM TELHA ONDULADA DE FIBROCIMENTO, ALUMÍNIO OU PLÁSTICA EM EDIFÍCIO RESIDENCIAL TÉRREO, INCLUSO TRANSPORTE VERTICAL. AF_07/2019 →CONSTRUÇÃO NOVA NOS FUNDOS</t>
  </si>
  <si>
    <t xml:space="preserve"> 100370 </t>
  </si>
  <si>
    <t>FABRICAÇÃO E INSTALAÇÃO DE MEIA TESOURA DE MADEIRA NÃO APARELHADA, COM VÃO DE 6 M, PARA TELHA ONDULADA DE FIBROCIMENTO, ALUMÍNIO, PLÁSTICA OU TERMOACÚSTICA, INCLUSO IÇAMENTO. AF_07/2019</t>
  </si>
  <si>
    <t xml:space="preserve"> 94213 </t>
  </si>
  <si>
    <t>TELHAMENTO COM TELHA DE AÇO/ALUMÍNIO E = 0,5 MM, COM ATÉ 2 ÁGUAS, INCLUSO IÇAMENTO NA COR AZUL ESCURO - ITAJAÍ. →QUADRA</t>
  </si>
  <si>
    <t>TELHAMENTO COM TELHA ONDULADA DE FIBROCIMENTO E = 6 MM, COM RECOBRIMENTO LATERAL DE 1/4 DE ONDA PARA TELHADO COM INCLINAÇÃO MAIOR QUE 10°, COM ATÉ 2 ÁGUAS, INCLUSO IÇAMENTO. AF_07/2019 →CONSTRUÇÃO NOVA NOS FUNDOS</t>
  </si>
  <si>
    <t xml:space="preserve"> 8.3 </t>
  </si>
  <si>
    <t xml:space="preserve"> 8.3.1 </t>
  </si>
  <si>
    <t xml:space="preserve"> 8.3.2 </t>
  </si>
  <si>
    <t xml:space="preserve"> 100327 </t>
  </si>
  <si>
    <t>RUFO EXTERNO/INTERNO EM CHAPA DE AÇO GALVANIZADO NÚMERO 26, CORTE DE 33 CM, INCLUSO IÇAMENTO. AF_07/2019</t>
  </si>
  <si>
    <t xml:space="preserve"> 87747 </t>
  </si>
  <si>
    <t>CONTRAPISO EM ARGAMASSA TRAÇO 1:4 (CIMENTO E AREIA), PREPARO MANUAL, APLICADO EM ÁREAS MOLHADAS SOBRE LAJE, ADERIDO, ACABAMENTO NÃO REFORÇADO, ESPESSURA 3CM. AF_07/2021 →CIRCULAÇÃO, DEPÓSITOS, HORA-ATIVIDADE, BWC PCD E LAVANDERIA (CONSTRUÇÕES NOVAS)</t>
  </si>
  <si>
    <t>REVESTIMENTO CERÂMICO PARA PISO COM PLACAS TIPO ESMALTADA EXTRA DE DIMENSÕES 45X45 CM APLICADA EM AMBIENTES DE ÁREA MENOR QUE 5 M2. AF_02/2023_PE→HORA-ATIVIDADE, DML E DEPÓSITOS</t>
  </si>
  <si>
    <t>REVESTIMENTO CERÂMICO ANTEDERRAPANTE PARA PISO COM PLACAS TIPO ESMALTADA EXTRA DE DIMENSÕES 45X45 CM APLICADA EM AMBIENTES DE ÁREA MENOR QUE 5 M2. AF_02/2023_PE →BCW PCD, LAVANDERIA E CIRCULÇÃO</t>
  </si>
  <si>
    <t xml:space="preserve"> 9.1.4 </t>
  </si>
  <si>
    <t>RODAPÉ CERÂMICO DE 7CM DE ALTURA COM PLACAS TIPO ESMALTADA EXTRA DE DIMENSÕES 45X45CM. AF_02/2023 →DEPÓSITOS E HORA-ATIVIDADE (CONSTRUÇÕES NOVAS)</t>
  </si>
  <si>
    <t xml:space="preserve"> 9.1.5 </t>
  </si>
  <si>
    <t xml:space="preserve"> 9.1.6 </t>
  </si>
  <si>
    <t>EXECUÇÃO DE PASSEIO (CALÇADA) OU PISO DE CONCRETO COM CONCRETO MOLDADO IN LOCO, FEITO EM OBRA, ACABAMENTO CONVENCIONAL, ESPESSURA 8 CM, ARMADO. AF_08/2022 →TODA CONSTRUÇÃO NOVA INCLUSIVE PISO DA QUADRA</t>
  </si>
  <si>
    <t xml:space="preserve"> 9.1.7 </t>
  </si>
  <si>
    <t xml:space="preserve"> 9.1.8 </t>
  </si>
  <si>
    <t>TRATAMENTO DE JUNTA DE DILATAÇÃO, COM TARUGO DE POLIETILENO E SELANTE PU, INCLUSO PREENCHIMENTO COM ESPUMA EXPANSIVA PU. AF_09/2023 → ENTRE CONSTRUÇÃO NOVA E EXISTENTE</t>
  </si>
  <si>
    <t xml:space="preserve"> 9.1.9 </t>
  </si>
  <si>
    <t xml:space="preserve"> SME-ARQ-146 </t>
  </si>
  <si>
    <t>PERFIL "T" EM INOX PARA ACABAMENTO ENTRE PISOS- SOLEIRA LARGURA ATÉ 3M. →P5 ENTRE CONSTRUÇÃO NOVA E EXISTENTE</t>
  </si>
  <si>
    <t>CHAPISCO APLICADO EM ALVENARIAS E ESTRUTURAS DE CONCRETO INTERNAS, COM COLHER DE PEDREIRO.  ARGAMASSA TRAÇO 1:3 COM PREPARO EM BETONEIRA 400L→PAREDES NOVAS - SALAS ADMINISTRATIVAS,  GINÁSIO, BCW PCD E MURO NOVO</t>
  </si>
  <si>
    <t>REVESTIMENTO CERÂMICO PARA PAREDES INTERNAS COM PLACAS TIPO ESMALTADA EXTRA  DE DIMENSÕES 33X45 CM APLICADAS NA ALTURA INTEIRA DAS PAREDES. AF_02/2023_PE →BWC PCD E LAVANDERIA</t>
  </si>
  <si>
    <t>REVESTIMENTO EM PLACA CERÂMICA ESMALTADA 10X10 (PADRÃO ITAJAÍ) →CIRCULAÇÃO.</t>
  </si>
  <si>
    <t>FORRO EM RÉGUAS DE PVC, FRISADO, PARA AMBIENTES COMERCIAIS, INCLUSIVE ESTRUTURA DE FIXAÇÃO. AF_05/2017_PS→CONSTRUÇÃO NOVA NOS FUNDOS</t>
  </si>
  <si>
    <t>TUBO PVC, SÉRIE R, ÁGUA PLUVIAL, DN 100 MM, FORNECIDO E INSTALADO EM CONDUTORES VERTICAIS DE ÁGUAS PLUVIAIS. AF_06/2022 →DESCIDA TELHADO AREA ADMINISTRATIVA QUADRA</t>
  </si>
  <si>
    <t>TUBO PVC, SÉRIE R, ÁGUA PLUVIAL, DN 150 MM, FORNECIDO E INSTALADO EM CONDUTORES VERTICAIS DE ÁGUAS PLUVIAIS. AF_06/2022 → DESCIDA TELHADO QUADRA ESPORTIVA E CANOS SUBTERRÂNEOS</t>
  </si>
  <si>
    <t>ESCAVAÇÃO MANUAL DE VALA COM PROFUNDIDADE MENOR OU IGUAL A 1,30 M. AF_02/2021 →VALAS CANOS SUBTERRÂNEOS PLUVIAL</t>
  </si>
  <si>
    <t>REATERRO MANUAL DE VALAS, COM COMPACTADOR DE SOLOS DE PERCUSSÃO. AF_08/2023 →VALAS CANOS SUBTERRÂNEOS PLUVIAL</t>
  </si>
  <si>
    <t>TUBO, PVC, SOLDÁVEL, DN 25MM, INSTALADO EM DRENO DE AR-CONDICIONADO - FORNECIMENTO E INSTALAÇÃO. AF_08/2022→AR HORA ATIVIDADE</t>
  </si>
  <si>
    <t xml:space="preserve"> 89866 </t>
  </si>
  <si>
    <t>JOELHO 90 GRAUS, PVC, SOLDÁVEL, DN 25MM, INSTALADO EM DRENO DE AR-CONDICIONADO - FORNECIMENTO E INSTALAÇÃO. AF_08/2022</t>
  </si>
  <si>
    <t>RASGO E CHUMBAMENTO EM ALVENARIA PARA TUBOS DE SPLIT PAREDE DE 9000 A 24000 BTUS/H. AF_11/2021</t>
  </si>
  <si>
    <t>DISPOSITIVOS DE PROTEÇÃO; QUADROS E ATERRAMENTO</t>
  </si>
  <si>
    <t>DISJUNTOR BIPOLAR TIPO DIN, CORRENTE NOMINAL DE 25A - FORNECIMENTO E INSTALAÇÃO. AF_10/2020 →1 PARA CADA AR CONDICIONADO, 1 PARA DUCHA ELÉTRICA</t>
  </si>
  <si>
    <t xml:space="preserve"> 101876 </t>
  </si>
  <si>
    <t>QUADRO DE DISTRIBUIÇÃO DE ENERGIA EM PVC, DE EMBUTIR, SEM BARRAMENTO, PARA 6 DISJUNTORES - FORNECIMENTO E INSTALAÇÃO. AF_10/2020</t>
  </si>
  <si>
    <t xml:space="preserve"> 12514 </t>
  </si>
  <si>
    <t>Kit de alarme para WC PNE, composto por botoeira e sirene audiovisual - fornecimento e instalação</t>
  </si>
  <si>
    <t>INTERRUPTOR BIPOLAR (1 MÓDULO), 10A/250V, INCLUINDO SUPORTE E PLACA - FORNECIMENTO E INSTALAÇÃO. AF_03/2023 → 1 QUADRA</t>
  </si>
  <si>
    <t>TOMADA BAIXA DE EMBUTIR (1 MÓDULO), 2P+T 20 A, INCLUINDO SUPORTE E PLACA - FORNECIMENTO E INSTALAÇÃO. AF_03/2023 →1 DEPÓSITO; 1 DEPÓSITO E.F; 4 HORA ATIVIDADE; 1 DML</t>
  </si>
  <si>
    <t>TOMADA MÉDIA DE EMBUTIR (2 MÓDULOS), 2P+T 10 A, INCLUINDO SUPORTE E PLACA - FORNECIMENTO E INSTALAÇÃO. AF_03/2023 →1 HORA ATIVIDADE; 1 BWC PCD; 1 LAVANDERIA; 2 QUADRA</t>
  </si>
  <si>
    <t>TOMADA ALTA DE EMBUTIR (1 MÓDULO), 2P+T 10 A, INCLUINDO SUPORTE E PLACA - FORNECIMENTO E INSTALAÇÃO. AF_03/2023→ LUMINÁRIAS DE EMERGÊNCIA- 1 HORA ATIVIDADE; 2 CIRCULAÇÃO; 4 QUADRA; 1 BWC PCD</t>
  </si>
  <si>
    <t>TOMADA ALTA DE EMBUTIR (1 MÓDULO), 2P+T 20 A, INCLUINDO SUPORTE E PLACA - FORNECIMENTO E INSTALAÇÃO. AF_03/2023→ ARCONDICIONADO SPLIT</t>
  </si>
  <si>
    <t xml:space="preserve"> 11.3.7 </t>
  </si>
  <si>
    <t>TOMADA ALTA DE EMBUTIR (1 MÓDULO), 2P+T 20 A, INCLUINDO SUPORTE E PLACA - FORNECIMENTO E INSTALAÇÃO. AF_03/2023→ CHUVEIRO BWC PCD</t>
  </si>
  <si>
    <t xml:space="preserve"> 11.3.8 </t>
  </si>
  <si>
    <t xml:space="preserve"> SME-ARQ-118 </t>
  </si>
  <si>
    <t>DUCHA ELÉTRICA COM DESVIADOR-FORNECIMENTO E INSTALAÇÃO→ BWC PCD</t>
  </si>
  <si>
    <t xml:space="preserve"> 104473 </t>
  </si>
  <si>
    <t>COMPOSIÇÃO PARAMÉTRICA DE PONTO ELÉTRICO DE ILUMINAÇÃO, COM INTERRUPTOR SIMPLES, EM EDIFÍCIO RESIDENCIAL COM ELETRODUTO EMBUTIDO EM RASGOS NAS PAREDES, INCLUSO TOMADA, ELETRODUTO, CABO, RASGO E CHUMBAMENTO (SEM LUMINÁRIA E LÂMPADA). AF_11/2022 →1 DEPÓSITO; 1 DEPÓSITO E.F; 1 HORA ATIVIDADE; 1 DML; 1 CIRCULAÇÃO; 1 BWC PCD; 1 LAVANDERIA</t>
  </si>
  <si>
    <t>PONTO ELÉTRICO DE ILUMINAÇÃO COM ELETRODUTO EMBUTIDO EM RASGOS NAS PAREDES, INCLUSO, ELETRODUTO, CABO, RASGO E CHUMBAMENTO (SEM LUMINÁRIA E LÂMPADA). →HORA ATIVIDADE 2ª LAMPADA →1 HORA ATIVIDADE;4 CIRCULAÇÃO; 1 BWC PCD</t>
  </si>
  <si>
    <t>LUMINÁRIA TIPO PLAFON CIRCULAR, DE SOBREPOR, COM LED DE 12/13 W - FORNECIMENTO E INSTALAÇÃO. AF_03/2022</t>
  </si>
  <si>
    <t xml:space="preserve"> 11.4.4 </t>
  </si>
  <si>
    <t>Refletor Slim LED 200W de potência, branco Frio, 6500k, Autovolt, marca G-light ou similar→12 NA QUADRA; 1 NA ÁREA DESCOBERTA 01</t>
  </si>
  <si>
    <t>AR CONDICIONADO SPLIT INVERTER, HI-WALL (PAREDE), 12000 BTU/H, CICLO FRIO - FORNECIMENTO E INSTALAÇÃO. AF_11/2021_PE →HORA-ATIVIDADE</t>
  </si>
  <si>
    <t>PLACA DE SINALIZACAO DE SEGURANCA CONTRA INCENDIO, FOTOLUMINESCENTE, RETANGULAR, *13 X 26* CM, EM PVC *2* MM</t>
  </si>
  <si>
    <t xml:space="preserve"> 13.3 </t>
  </si>
  <si>
    <t xml:space="preserve"> 101910 </t>
  </si>
  <si>
    <t>EXTINTOR DE INCÊNDIO PORTÁTIL COM CARGA DE PQS DE 8 KG, CLASSE BC - FORNECIMENTO E INSTALAÇÃO. AF_10/2020_PE</t>
  </si>
  <si>
    <t>KIT DE PORTA DE MADEIRA PARA PINTURA, SEMI-OCA (LEVE OU MÉDIA), PADRÃO MÉDIO, 80X210CM, ESPESSURA DE 3,5CM, ITENS INCLUSOS: DOBRADIÇAS, MONTAGEM E INSTALAÇÃO DO BATENTE, FECHADURA COM EXECUÇÃO DO FURO - FORNECIMENTO E INSTALAÇÃO. AF_12/2019 → P3 novas</t>
  </si>
  <si>
    <t xml:space="preserve"> 90844 </t>
  </si>
  <si>
    <t>KIT DE PORTA DE MADEIRA PARA PINTURA, SEMI-OCA (LEVE OU MÉDIA), PADRÃO MÉDIO, 90X210CM, ESPESSURA DE 3,5CM, ITENS INCLUSOS: DOBRADIÇAS, MONTAGEM E INSTALAÇÃO DO BATENTE, FECHADURA COM EXECUÇÃO DO FURO - FORNECIMENTO E INSTALAÇÃO. AF_12/2019 → P7</t>
  </si>
  <si>
    <t>JANELA DE ALUMÍNIO DE CORRER COM 4 FOLHAS PARA VIDROS, COM VIDROS, BATENTE, ACABAMENTO COM ACETATO OU BRILHANTE E FERRAGENS. EXCLUSIVE ALIZAR E CONTRAMARCO. FORNECIMENTO E INSTALAÇÃO. AF_12/2019→ J20 E J23</t>
  </si>
  <si>
    <t>JANELA DE ALUMÍNIO DE CORRER COM 2 FOLHAS PARA VIDROS, COM VIDROS, BATENTE, ACABAMENTO COM ACETATO OU BRILHANTE E FERRAGENS. EXCLUSIVE ALIZAR E CONTRAMARCO. FORNECIMENTO E INSTALAÇÃO. AF_12/2019 →J19 E J21</t>
  </si>
  <si>
    <t>JANELA DE ALUMÍNIO TIPO BASCULANTE, COM VIDROS, BATENTE E FERRAGENS. EXCLUSIVE ALIZAR, ACABAMENTO E CONTRAMARCO. FORNECIMENTO E INSTALAÇÃO. AF_12/2019→ J18</t>
  </si>
  <si>
    <t>CONTRAMARCO DE ALUMÍNIO, FIXAÇÃO COM ARGAMASSA - FORNECIMENTO E INSTALAÇÃO. AF_12/20192→ TODAS AS JANELAS</t>
  </si>
  <si>
    <t>GRADES E PORTÕES</t>
  </si>
  <si>
    <t>GRADIL EM FERRO FIXADO EM VÃOS DE JANELAS, FORMADO POR BARRAS CHATAS DE 25X4,8 MM. AF_04/2019 →TODAS AS JANELAS CONSTRUÇÃO NOVA</t>
  </si>
  <si>
    <t xml:space="preserve"> 14.3.2 </t>
  </si>
  <si>
    <t xml:space="preserve"> SME-ARQ-123 </t>
  </si>
  <si>
    <t>PORTÃO DE FERRO DE CORRER EM BARRA CHATA, INCLUSIVE CHUMBAMENTO→P8 - PORTÃO PARA ACESSO AO GINÁSIO</t>
  </si>
  <si>
    <t xml:space="preserve"> 190010 </t>
  </si>
  <si>
    <t>VASO SANITÁRIO SIFONADO COM CAIXA ACOPLADA, PARA PCD, LOUÇA BRANCA - INCLUSO ENGATE FLEXÍVEL EM METAL CROMADO, 1/2 X 40CM - FORNECIMENTO E INSTALAÇÃO. →PARA BWC PCD</t>
  </si>
  <si>
    <t>ASSENTO SANITÁRIO CONVENCIONAL - FORNECIMENTO E INSTALACAO. AF_01/2020→PARA BWC PCD</t>
  </si>
  <si>
    <t xml:space="preserve"> SME-ARQ-092 </t>
  </si>
  <si>
    <t>LAVATORIO DE CANTO DE LOUCA BRANCA, SUSPENSO (SEM COLUNA), DIMENSOES 40 X 30 CM (L X C), INCLUSO SIFÃO TIPO GARRAFA EM PVC, VÁLVULA E ENGATE FLEXÍVEL 30CM EM PLÁSTICO - FORNECIMENTO E INSTALAÇÃO.</t>
  </si>
  <si>
    <t xml:space="preserve"> 86919 </t>
  </si>
  <si>
    <t>TANQUE DE LOUÇA BRANCA COM COLUNA, 30L OU EQUIVALENTE, INCLUSO SIFÃO FLEXÍVEL EM PVC, VÁLVULA METÁLICA E TORNEIRA DE METAL CROMADO PADRÃO MÉDIO - FORNECIMENTO E INSTALAÇÃO. AF_01/2020</t>
  </si>
  <si>
    <t>TORNEIRA METALICA CROMADA DE MESA COM ALAVANCA, PARA LAVATORIO PCD, TEMPORIZADA PRESSAO FECHAMENTO AUTOMATICO, BICA BAIXA - FORNECIMENTO E INSTALAÇÃO. →PARA BWC PCD</t>
  </si>
  <si>
    <t xml:space="preserve"> 100857 </t>
  </si>
  <si>
    <t>ACABAMENTO MONOCOMANDO PARA CHUVEIRO  FORNECIMENTO E INSTALAÇÃO. AF_01/2020→ BWC PCD</t>
  </si>
  <si>
    <t xml:space="preserve"> 15.2.4 </t>
  </si>
  <si>
    <t xml:space="preserve"> 190085 </t>
  </si>
  <si>
    <t>CABIDE FLEX CROMADO 2060.C.FLX DECA→BWC PCD</t>
  </si>
  <si>
    <t xml:space="preserve"> 100874 </t>
  </si>
  <si>
    <t>PUXADOR PARA PCD, FIXADO NA PORTA - FORNECIMENTO E INSTALAÇÃO. AF_01/2020→BWC PCD</t>
  </si>
  <si>
    <t xml:space="preserve"> 100866 </t>
  </si>
  <si>
    <t>BARRA DE APOIO RETA, EM ACO INOX POLIDO, COMPRIMENTO 40CM, FIXADA NA PAREDE - FORNECIMENTO E INSTALAÇÃO. AF_01/2020 →BWC PCD</t>
  </si>
  <si>
    <t xml:space="preserve"> 15.2.7 </t>
  </si>
  <si>
    <t xml:space="preserve"> 100867 </t>
  </si>
  <si>
    <t>BARRA DE APOIO RETA, EM ACO INOX POLIDO, COMPRIMENTO 70 CM,  FIXADA NA PAREDE - FORNECIMENTO E INSTALAÇÃO. AF_01/2020→BWC PCD</t>
  </si>
  <si>
    <t xml:space="preserve"> 15.2.8 </t>
  </si>
  <si>
    <t xml:space="preserve"> 100868 </t>
  </si>
  <si>
    <t>BARRA DE APOIO RETA, EM ACO INOX POLIDO, COMPRIMENTO 80 CM,  FIXADA NA PAREDE - FORNECIMENTO E INSTALAÇÃO. AF_01/2020 →BWC PCD</t>
  </si>
  <si>
    <t xml:space="preserve"> 15.2.9 </t>
  </si>
  <si>
    <t xml:space="preserve"> 100863 </t>
  </si>
  <si>
    <t>BARRA DE APOIO EM "L", EM ACO INOX POLIDO 70 X 70 CM, FIXADA NA PAREDE - FORNECIMENTO E INSTALACAO. AF_01/2020</t>
  </si>
  <si>
    <t>SABONETEIRA PLASTICA TIPO DISPENSER PARA SABONETE LIQUIDO COM RESERVATORIO 800 A 1500 ML, INCLUSO FIXAÇÃO. AF_01/2020</t>
  </si>
  <si>
    <t>PAPELEIRA PLASTICA TIPO DISPENSER PARA PAPEL HIGIENICO ROLAO, INCLUSO FIXAÇÃO.</t>
  </si>
  <si>
    <t>TOALHEIRO PLASTICO TIPO DISPENSER PARA PAPEL TOALHA INTERFOLHADO, INCLUSO FIXAÇÃO.</t>
  </si>
  <si>
    <t>ESPELHO CRISTAL 4MM  (LxA) - 1 UNIDADE →PARA BWC PCD</t>
  </si>
  <si>
    <t xml:space="preserve"> 15.4 </t>
  </si>
  <si>
    <t>BANCADAS; SOLEIRAS E PEITORIS</t>
  </si>
  <si>
    <t xml:space="preserve"> 15.4.1 </t>
  </si>
  <si>
    <t>BANCADA DE GRANITO CINZA POLIDO, COM RODAPIA E SAIA DE 10CM - FORNECIMENTO E INSTALAÇÃO. -BANCADA 1- 1,20x 0,54m →LAVANDERIA</t>
  </si>
  <si>
    <t xml:space="preserve"> 15.4.2 </t>
  </si>
  <si>
    <t>BANCADA DE GRANITO CINZA POLIDO - FORNECIMENTO E INSTALAÇÃO. -BANCADA 2 (1,80x0,80M) SEM RODAPIA E  SAIA   →TROCADOR BWC PCD</t>
  </si>
  <si>
    <t xml:space="preserve"> 15.4.3 </t>
  </si>
  <si>
    <t>PEITORIL LINEAR EM GRANITO OU MÁRMORE, L = 15CM, COMPRIMENTO DE ATÉ 2M, ASSENTADO COM ARGAMASSA 1:6 COM ADITIVO. AF_11/2020→JANELAS DE CONSTRUÇÕES  NOVAS - SALAS ADM E BCW PCD</t>
  </si>
  <si>
    <t xml:space="preserve"> 15.4.4 </t>
  </si>
  <si>
    <t>SOLEIRA EM GRANITO, LARGURA 15 CM, ESPESSURA 2,0 CM. AF_09/2020→ENTRADA DO GINÁSIO</t>
  </si>
  <si>
    <t>LASTRO DE PÓ DE BRITA 5CM→ÁREA DESCOBERTA 01</t>
  </si>
  <si>
    <t>PINTURA LÁTEX ACRÍLICA PREMIUM, APLICAÇÃO MANUAL EM PAREDES, DUAS DEMÃOS. AF_04/2023 (PINTURA INTERNA) → DEPÓSITOS, HORA-ATIVIDADE, DML, CIRCULAÇÃO E QUADRA - CONSTRUÇÃO NOVA</t>
  </si>
  <si>
    <t>PINTURA LÁTEX ACRÍLICA PREMIUM, APLICAÇÃO MANUAL EM PAREDES, DUAS DEMÃOS. AF_04/2023  (PINTURA EXTERNA)→ CONSTRUÇÃO NOVA E MURO NOVO</t>
  </si>
  <si>
    <t>LIXAMENTO DE MADEIRA PARA APLICAÇÃO DE FUNDO OU PINTURA. AF_01/2021→PORTAS NOVAS</t>
  </si>
  <si>
    <t>PINTURA TINTA DE ACABAMENTO (PIGMENTADA) ESMALTE SINTÉTICO ACETINADO EM MADEIRA, 2 DEMÃOS. AF_01/2021→PORTAS NOVAS</t>
  </si>
  <si>
    <t>PINTURA COM TINTA ALQUÍDICA DE FUNDO (TIPO ZARCÃO) APLICADA A ROLO OU PINCEL SOBRE SUPERFÍCIES METÁLICAS (EXCETO PERFIL) EXECUTADO EM OBRA (POR DEMÃO). AF_01/2020→TODAS AS GRADES NOVAS E PORTÃO PARA ACESSO AO GINÁSIO</t>
  </si>
  <si>
    <t>PINTURA COM TINTA ALQUÍDICA DE ACABAMENTO (ESMALTE SINTÉTICO ACETINADO) APLICADA A ROLO OU PINCEL SOBRE PERFIL METÁLICO EXECUTADO EM FÁBRICA (POR DEMÃO). AF_01/2020→TODAS AS GRADES NOVAS E PORTÃO PARA ACESSO AO GINÁSIO</t>
  </si>
  <si>
    <t>PISO QUADRA</t>
  </si>
  <si>
    <t xml:space="preserve"> 102494 </t>
  </si>
  <si>
    <t>PINTURA DE PISO COM TINTA EPÓXI, APLICAÇÃO MANUAL, 2 DEMÃOS, INCLUSO PRIMER EPÓXI. AF_05/2021</t>
  </si>
  <si>
    <t xml:space="preserve"> 102506 </t>
  </si>
  <si>
    <t>PINTURA DE DEMARCAÇÃO DE QUADRA POLIESPORTIVA COM TINTA EPÓXI, E = 5 CM, APLICAÇÃO MANUAL. AF_05/2021</t>
  </si>
  <si>
    <t>ITENS ESPORTIVOS PARA QUADRA</t>
  </si>
  <si>
    <t xml:space="preserve"> 103769 </t>
  </si>
  <si>
    <t>PAR DE TABELAS DE BASQUETE DE COMPENSADO NAVAL, COM AROS E REDES - FORNECIMENTO E INSTALAÇÃO. AF_03/2022</t>
  </si>
  <si>
    <t xml:space="preserve"> 2432 </t>
  </si>
  <si>
    <t>Poste oficial para volei em aço galvanizado d=3", c/esticador e catraca</t>
  </si>
  <si>
    <t>par</t>
  </si>
  <si>
    <t xml:space="preserve"> 2429 </t>
  </si>
  <si>
    <t>Rede para volei profissional, em nylon e com medidor de altura</t>
  </si>
  <si>
    <t xml:space="preserve"> 10069 </t>
  </si>
  <si>
    <t>Traves oficial para futebol de salão 3x2m em aço galv.3", com requadro e redes de polietileno fio 4mm (conjunto p/futsal)</t>
  </si>
  <si>
    <t>AMPLIAÇÃO DO EI DUQUE DE CAXIAS</t>
  </si>
  <si>
    <t xml:space="preserve">SINAPI - 11/2023 - Santa Catarina | SBC - 12/2023 - Santa Catarina | ORSE - 10/2023 - Sergipe | SEINFRA - 028 - Ceará
</t>
  </si>
  <si>
    <t>407,51 m²</t>
  </si>
  <si>
    <t>CRONOGRAMA FISICO-FINANCEIRO</t>
  </si>
  <si>
    <t>REFORMA</t>
  </si>
  <si>
    <t>ITEM</t>
  </si>
  <si>
    <t>DESCRIÇÃO</t>
  </si>
  <si>
    <t>TOTAL (R$)</t>
  </si>
  <si>
    <t>PESO</t>
  </si>
  <si>
    <t>PRAZO EM DIAS</t>
  </si>
  <si>
    <t>TOTAL</t>
  </si>
  <si>
    <t>30 - MÊS 1</t>
  </si>
  <si>
    <t>60 - MÊS 2</t>
  </si>
  <si>
    <t>90 - MÊS 3</t>
  </si>
  <si>
    <t>(%)</t>
  </si>
  <si>
    <t>(R$)</t>
  </si>
  <si>
    <t>MOVIMENTO DE TERRA</t>
  </si>
  <si>
    <t>RESUMO CRONOGRAMA FISICO - FINANCEIRO (REFORMA)</t>
  </si>
  <si>
    <t>TOTAL DOS SERVIÇOS</t>
  </si>
  <si>
    <t xml:space="preserve"> (R$)</t>
  </si>
  <si>
    <t>TOTAL MENSAL SIMPLES</t>
  </si>
  <si>
    <t>TOTAL MENSAL ACUMULADO</t>
  </si>
  <si>
    <t>ARQ. ELMIR BORTOLANZA - CAU A48286-2</t>
  </si>
  <si>
    <t>DATA:</t>
  </si>
  <si>
    <t>Ass:</t>
  </si>
  <si>
    <t>120 - MÊS 4</t>
  </si>
  <si>
    <t>150 - MÊS 5</t>
  </si>
  <si>
    <t>180 - MÊS 6</t>
  </si>
  <si>
    <t>AMPLIAÇÃO</t>
  </si>
  <si>
    <t>RESUMO CRONOGRAMA FISICO - FINANCEIRO (REFORMA E AMPLIAÇÃO)</t>
  </si>
  <si>
    <t>05/01/2024</t>
  </si>
  <si>
    <t xml:space="preserve">LEVANTAMENTO DE AMPLIAÇÃO PROJETO EI DUQUE DE CAXIAS </t>
  </si>
  <si>
    <t>Descrição (nome, material,dimensão)</t>
  </si>
  <si>
    <t>Quant</t>
  </si>
  <si>
    <t>Unidade</t>
  </si>
  <si>
    <t>Observação</t>
  </si>
  <si>
    <t>Descrição para Orçamento</t>
  </si>
  <si>
    <t>ADM LOCAL</t>
  </si>
  <si>
    <t>DEMOLIÇÃO</t>
  </si>
  <si>
    <t>BALDRAME CERCA DOS FUNDOS</t>
  </si>
  <si>
    <t>→ BALDRAME CERCA DOS FUNDOS</t>
  </si>
  <si>
    <t>TAPUME</t>
  </si>
  <si>
    <t>LIMPEZA DE TERRENO</t>
  </si>
  <si>
    <t>VALAS BALDRAMES  E BLOCO DE COROAMENTO</t>
  </si>
  <si>
    <t>→CONSTRUÇÕES NOVAS  (SALAS ADMINISTRATIVAS, CIRCULAÇÃO, BWC PCD, MURO NOVO NA LATERAL DIREITA , QUADRA)</t>
  </si>
  <si>
    <t xml:space="preserve">REATERRO CONSTRUÇÕES NOVAS </t>
  </si>
  <si>
    <t>ENTULHO+ 1 CAÇAMBA EXTRA  DE 14M³</t>
  </si>
  <si>
    <t>→TERRA RETIRADA DE ESCAVAÇÕES DE FUNDAÇÃO, BALDRAME DA CERCA EXISTENTE DOS FUNDOS+ 1 CAÇAMBA EXTRA</t>
  </si>
  <si>
    <t>TRANSPORTE ATÉ 30KM</t>
  </si>
  <si>
    <t>M³x KM</t>
  </si>
  <si>
    <t>ATERRO  COM AREIA 50CM</t>
  </si>
  <si>
    <t>COMPACTAÇÃO DE SOLO</t>
  </si>
  <si>
    <t>ESTACA 30CM - H= 5m CADA</t>
  </si>
  <si>
    <t>→CONSTRUÇÕES NOVAS</t>
  </si>
  <si>
    <t>SAPATA EM CONCRETO ARMADO-60x60x60 (LxPxA)</t>
  </si>
  <si>
    <t>→CONSTRUÇÕES NOVAS EXTERNAS ANEXO AO GINASIO (SALAS ADMINISTRATIVAS, CIRCULAÇÃO E BWC PCD)  E MURO NOVO</t>
  </si>
  <si>
    <t>SAPATA EM CONCRETO ARMADO-140x40x60 (LxPxA)</t>
  </si>
  <si>
    <t>→CONSTRUÇÃO NOVA QUADRA</t>
  </si>
  <si>
    <t>PILAR DE ARRANQUE</t>
  </si>
  <si>
    <t>PODE USAR COMP. DE SAPATA?</t>
  </si>
  <si>
    <t>VIGA BALDRAME- 40CM DE ALTURA</t>
  </si>
  <si>
    <t>→QUADRA</t>
  </si>
  <si>
    <t>VIGA BALDRAME- 30CM DE ALTURA</t>
  </si>
  <si>
    <t xml:space="preserve">→CONSTRUÇÕES NOVAS  (SALAS ADMINISTRATIVAS, CIRCULAÇÃO E BWC PCD), MURO NOVO NA LATERAL DIREITA </t>
  </si>
  <si>
    <t>CORTINA DE CONTENÇÃO</t>
  </si>
  <si>
    <t>PILARES</t>
  </si>
  <si>
    <t>→CONSTRUÇÕES NOVAS GERAL</t>
  </si>
  <si>
    <t xml:space="preserve">VIGA - 30CM DE ALTURA </t>
  </si>
  <si>
    <t xml:space="preserve">IMPERMEABILIZAÇÃO </t>
  </si>
  <si>
    <t xml:space="preserve">BALDRAME - 40CM DE ALTURA </t>
  </si>
  <si>
    <t xml:space="preserve">→CONSTRUÇÕES NOVAS </t>
  </si>
  <si>
    <t xml:space="preserve">BALDRAME - 30CM DE ALTURA </t>
  </si>
  <si>
    <t xml:space="preserve">→MURO NOVO </t>
  </si>
  <si>
    <t xml:space="preserve">BALDRAME </t>
  </si>
  <si>
    <t xml:space="preserve">TOTAL </t>
  </si>
  <si>
    <t>ALVENARIA TOTAL</t>
  </si>
  <si>
    <t>→GINÁSIO; SALAS ADMINISTRATIVAS DO GINÁSIO; BWC PCD; MURO NOVO.</t>
  </si>
  <si>
    <t xml:space="preserve">CINTA DE AMARRAÇÃO - SALAS ADMINISTRATIVAS </t>
  </si>
  <si>
    <t xml:space="preserve">CINTA DE AMARRAÇÃO - GINÁSIO </t>
  </si>
  <si>
    <t>CINTA DE AMARRAÇÃO -TOTAL</t>
  </si>
  <si>
    <t>VERGA PORTA</t>
  </si>
  <si>
    <t>→CONSTRUÇÕES NOVAS  (HORA-ATIVIDADE, DEPÓSITOS, CIRCULAÇÃO E BWC PCD)</t>
  </si>
  <si>
    <t>VERGA JANELA</t>
  </si>
  <si>
    <t>CONTRA VERGA</t>
  </si>
  <si>
    <t>JUNTA DE DILATAÇÃO NA PAREDE COM ISOPOR</t>
  </si>
  <si>
    <t>→JUNÇÃO ENTRE OBRA NOVA E EDIFICÃAO EXISTENTE</t>
  </si>
  <si>
    <t>REVESTIMENTO DE PAREDE</t>
  </si>
  <si>
    <t>CHAPISCO E MASSA ÚNICA</t>
  </si>
  <si>
    <t xml:space="preserve">→PAREDES NOVAS - SALAS ADMINISTRATIVAS,  GINÁSIO, BCW PCD E MURO NOVO </t>
  </si>
  <si>
    <t>TOTAL CERÂMICA 30X40</t>
  </si>
  <si>
    <t>→BWC PCD E LAVANDERIA</t>
  </si>
  <si>
    <t xml:space="preserve">PASTILHA 10X10 </t>
  </si>
  <si>
    <t xml:space="preserve">→CIRCULAÇÃO </t>
  </si>
  <si>
    <t>REVESTIMENTO DE TETO</t>
  </si>
  <si>
    <t>FORRO PVC</t>
  </si>
  <si>
    <t xml:space="preserve">→CONSTRUÇÃO NOVA NOS FUNDOS </t>
  </si>
  <si>
    <t>ESTRUTURA METÁLICA COBERTURA EM ARCO</t>
  </si>
  <si>
    <t>TRAMA DE MADEIRA</t>
  </si>
  <si>
    <t>PONTALETE DE MADEIRA</t>
  </si>
  <si>
    <t>TESOURAS</t>
  </si>
  <si>
    <t>UNIDADE</t>
  </si>
  <si>
    <t xml:space="preserve">→VÃO DE 5,5m </t>
  </si>
  <si>
    <t>TELHA DE FIBROCIMENTO</t>
  </si>
  <si>
    <t xml:space="preserve">TELHA METÁLICA COM PINTURA AZUL ESCURO ITAJAÍ </t>
  </si>
  <si>
    <t xml:space="preserve">RUFOS EM ALUMÍNIO </t>
  </si>
  <si>
    <t xml:space="preserve">→CONSTRUÇÃO NOVA NOS FUNDOS E QUADRA </t>
  </si>
  <si>
    <t>CALHAS EM ALUMÍNIO</t>
  </si>
  <si>
    <t>BANCADA 1 - 1,20x 0,54m  EM GRANITO CINZA ANDORINHA COM RODAPIA 10CM E SAIA 10CM</t>
  </si>
  <si>
    <t xml:space="preserve">→LAVANDERIA </t>
  </si>
  <si>
    <t>BANCADA 1 - RODAPIA 10CM</t>
  </si>
  <si>
    <t xml:space="preserve">M </t>
  </si>
  <si>
    <t>BANCADA 1 - SAIA 10 CM</t>
  </si>
  <si>
    <t>BANCADA 2 -  1,80x0,80m EM GRANITO CINZA ANDORINHA SEM RODAPIA 10CM E SEM SAIA 10CM</t>
  </si>
  <si>
    <t xml:space="preserve">→TROCADOR </t>
  </si>
  <si>
    <t>→BWC PCD</t>
  </si>
  <si>
    <t>SOLEIRA EM GRANITO</t>
  </si>
  <si>
    <t xml:space="preserve">→ENTRADA DO GINÁSIO </t>
  </si>
  <si>
    <t xml:space="preserve">PEITORIL EM GRANITO </t>
  </si>
  <si>
    <t>→JANELAS DE CONSTRUÇÕES  NOVAS - SALAS ADM E BCW PCD</t>
  </si>
  <si>
    <t xml:space="preserve">SOLEIRA DE DILATAÇÃO </t>
  </si>
  <si>
    <t>→P5 ENTRE CONSTRUÇÃO NOVA E EXISTENTE</t>
  </si>
  <si>
    <t>PAVIMENTAÇÃO INTERNA</t>
  </si>
  <si>
    <t>PISO CERÂMICO 45cm x 45cm</t>
  </si>
  <si>
    <t>→HORA-ATIVIDADE, DML E DEPÓSITOS</t>
  </si>
  <si>
    <t>CERÂMICA 45x45cm ANTIDERRAPANTE</t>
  </si>
  <si>
    <t>→BCW PCD, LAVANDERIA E CIRCULÇÃO</t>
  </si>
  <si>
    <t>CONTRAPISO  3 CM</t>
  </si>
  <si>
    <t>→CIRCULAÇÃO, DEPÓSITOS, HORA-ATIVIDADE, BWC PCD E LAVANDERIA (CONSTRUÇÕES NOVAS)</t>
  </si>
  <si>
    <t>RODAPÉ CERÂMICO 7CM</t>
  </si>
  <si>
    <t>→DEPÓSITOS E HORA-ATIVIDADE (CONSTRUÇÕES NOVAS)</t>
  </si>
  <si>
    <t>PISO DE CONCRETO ARMADO 8CM</t>
  </si>
  <si>
    <t>→TODA CONSTRUÇÃO NOVA INCLUSIVE PISO DA QUADRA</t>
  </si>
  <si>
    <t>ACABAMENTO POLIDO PARA CONCRETO</t>
  </si>
  <si>
    <t xml:space="preserve">→QUADRA </t>
  </si>
  <si>
    <t>PODOTÁTIL CERÂMICA AZUL 25x25cm</t>
  </si>
  <si>
    <t>JUNTA DE DILATAÇÃO NO PISO</t>
  </si>
  <si>
    <t>SOLEIRA EM INOX NA JUNTA DE DILATAÇÃO- ATÉ 3M</t>
  </si>
  <si>
    <t>UNI</t>
  </si>
  <si>
    <t>→ P5 ENTRE CONSTRUÇÃO NOVA E EXISTENTE</t>
  </si>
  <si>
    <t xml:space="preserve">PÓ DE BRITA </t>
  </si>
  <si>
    <t xml:space="preserve">→ÁREA DESCOBERTA 01 </t>
  </si>
  <si>
    <t>LOUÇAS, METAIS E ACESSÓRIOS</t>
  </si>
  <si>
    <t xml:space="preserve">VASO SANITÁRIO CAIXA ACOPLADA COM ACIONAMENTO ALAVANCA </t>
  </si>
  <si>
    <t>→PARA BWC PCD</t>
  </si>
  <si>
    <t>ASSENTO PARA VASO SANITÁRIO PCD</t>
  </si>
  <si>
    <t>TANQUE</t>
  </si>
  <si>
    <t>→LAVANDERIA</t>
  </si>
  <si>
    <t>CUBA DE CANTO SUSPENSA , EM CERÂMICA BRANCA</t>
  </si>
  <si>
    <t>TORNEIRA  ALAVANCA CROMADA</t>
  </si>
  <si>
    <t>TORNEIRA PARA TANQUE</t>
  </si>
  <si>
    <t>CABIDE CROMADA</t>
  </si>
  <si>
    <t>REGISTRO E ACABAMENTO (CHUVEIRO)</t>
  </si>
  <si>
    <t>BARRA PUXADOR DE PORTA PCD 40CM EM AÇO INOX</t>
  </si>
  <si>
    <t xml:space="preserve">un </t>
  </si>
  <si>
    <t>BARRA DE APOIO 40CM EM AÇO INOX</t>
  </si>
  <si>
    <t>BARRA DE APOIO 70CM EM AÇO INOX</t>
  </si>
  <si>
    <t>BARRA DE APOIO (EM L) 70CM EM AÇO INOX</t>
  </si>
  <si>
    <t>BARRA DE APOIO 80CM EM AÇO INOX</t>
  </si>
  <si>
    <t>ESPELHO  0,50x1,0m (LxA) - 1 UNIDADE</t>
  </si>
  <si>
    <t>DISPENCER DE SABONETE</t>
  </si>
  <si>
    <t>DISPENCER DE PAPEL TOALHA</t>
  </si>
  <si>
    <t>DISPENCER DE PAPEL HIGIENICO</t>
  </si>
  <si>
    <t>DRENOS – CLIMATIZAÇÃO</t>
  </si>
  <si>
    <t>TUBO, PVC, SOLDÁVEL, DN 25MM</t>
  </si>
  <si>
    <t>→AR HORA ATIVIDADE</t>
  </si>
  <si>
    <t>CHUMBAMENTO DE CANO EM ALVENARIA</t>
  </si>
  <si>
    <t>→DRENO DO AR HORA ATIVIDADE</t>
  </si>
  <si>
    <t>INSTALAÇÕES DE ÁGUA PLUVIAIS</t>
  </si>
  <si>
    <t>CANO DE 100MM</t>
  </si>
  <si>
    <t>DESCIDA TELHADO AREA ADMINISTRATIVA QUADRA</t>
  </si>
  <si>
    <t>→DESCIDA TELHADO AREA ADMINISTRATIVA QUADRA</t>
  </si>
  <si>
    <t>CANO DE 150MM</t>
  </si>
  <si>
    <t>DESCIDA TELHADO QUADRA ESPORTIVA</t>
  </si>
  <si>
    <t>CANOS SUBTERRÂNEOS</t>
  </si>
  <si>
    <t>CANO DE 150MM (TOTAL)</t>
  </si>
  <si>
    <t>→ DESCIDA TELHADO QUADRA ESPORTIVA E CANOS SUBTERRÂNEOS</t>
  </si>
  <si>
    <t xml:space="preserve">VALA CANOS </t>
  </si>
  <si>
    <t>→VALAS CANOS SUBTERRÂNEOS PLUVIAL</t>
  </si>
  <si>
    <t>REATERRO</t>
  </si>
  <si>
    <t>CARGA</t>
  </si>
  <si>
    <t>DUCHA ELÉTRICA COM DESVIADOR</t>
  </si>
  <si>
    <t>→ BWC PCD</t>
  </si>
  <si>
    <t>https://www.amazon.com.br/Cardal-046-Florenza-Temperaturas-Pequeno/dp/B07DJ3X9F6/ref=pd_vtp_h_pd_vtp_h_sccl_4/139-1859379-7322240?pd_rd_w=55dqM&amp;content-id=amzn1.sym.d8f54d50-35bd-420a-b381-d6fba985fe32&amp;pf_rd_p=d8f54d50-35bd-420a-b381-d6fba985fe32&amp;pf_rd_r=TWQAY1MBM7ECYK74Z2WM&amp;pd_rd_wg=xqNJQ&amp;pd_rd_r=da89862f-2b09-404a-a9b3-7a829eb2ac3d&amp;pd_rd_i=B07DJ3X9F6&amp;psc=1</t>
  </si>
  <si>
    <t>TOMADA ALTA CHUVEIRO</t>
  </si>
  <si>
    <t>TOMADA ALTA AR CONDICIONADO</t>
  </si>
  <si>
    <t>TOMADA ALTA LUMINÁRIA DE EMERGENCIA</t>
  </si>
  <si>
    <t>→1 HORA ATIVIDADE; 2 CIRCULAÇÃO; 4 QUADRA; 1 BWC PCD</t>
  </si>
  <si>
    <t>TOMADA BAIXA</t>
  </si>
  <si>
    <t>→1 DEPÓSITO; 1 DEPÓSITO E.F; 4 HORA ATIVIDADE; 1 DML</t>
  </si>
  <si>
    <t>TOMADA MÉDIA</t>
  </si>
  <si>
    <t>→1 HORA ATIVIDADE; 1 BWC PCD; 1 LAVANDERIA; 2 QUADRA</t>
  </si>
  <si>
    <t>INTERRUPTOR SIMPLES</t>
  </si>
  <si>
    <t>→ 1 QUADRA</t>
  </si>
  <si>
    <t>PONTO DE LUZ+INTERRUPTOR</t>
  </si>
  <si>
    <t>UND</t>
  </si>
  <si>
    <t>→1 DEPÓSITO; 1 DEPÓSITO E.F; 1 HORA ATIVIDADE; 1 DML; 1 CIRCULAÇÃO; 1 BWC PCD; 1 LAVANDERIA</t>
  </si>
  <si>
    <t>PONTO DE LUZ</t>
  </si>
  <si>
    <t>→1 HORA ATIVIDADE;4 CIRCULAÇÃO; 1 BWC PCD</t>
  </si>
  <si>
    <t>BOCAL E LAMPADA COMPACTA</t>
  </si>
  <si>
    <t>→1 DEPÓSITO; 1 DEPÓSITO E.F; 2 HORA ATIVIDADE; 1 DML; 5 CIRCULAÇÃO; 2 BWC PCD; 1 LAVANDERIA</t>
  </si>
  <si>
    <t>REFLETOR EXTERNO</t>
  </si>
  <si>
    <t>→12 NA QUADRA; 1 NA ÁREA DESCOBERTA 01</t>
  </si>
  <si>
    <t>CABO 2,5MM</t>
  </si>
  <si>
    <t>CABO 4 MM</t>
  </si>
  <si>
    <t>CABO 6 MM</t>
  </si>
  <si>
    <t>CABO 16 MM</t>
  </si>
  <si>
    <t>ELETRODUTO</t>
  </si>
  <si>
    <t>DISJUNTOR BIPOLAR 16A</t>
  </si>
  <si>
    <t>DISJUNTOR BIPOLAR 25A</t>
  </si>
  <si>
    <t>→1 PARA CADA AR CONDICIONADO, 1 PARA DUCHA ELÉTRICA</t>
  </si>
  <si>
    <t>QUADRO DE DISTRIBUIÇÃO PVC PARA 6 DISJ.</t>
  </si>
  <si>
    <t>→1 NA QUADRA, 1 NO RESTO DA CONSTRUÇÃO NOVA</t>
  </si>
  <si>
    <t>ATERRAMENTO NOS QUADROS</t>
  </si>
  <si>
    <t xml:space="preserve">CAIXA DE INSPEÇÃO </t>
  </si>
  <si>
    <t>AR 12000 BTUS</t>
  </si>
  <si>
    <t>→HORA-ATIVIDADE</t>
  </si>
  <si>
    <t xml:space="preserve">ESQUADRIA </t>
  </si>
  <si>
    <t>GRADES DE FERRO PARA JANELA</t>
  </si>
  <si>
    <t>→TODAS AS JANELAS CONSTRUÇÃO NOVA FUNDOS</t>
  </si>
  <si>
    <t>GRADES PORTAS  - PORTÃO DO GINÁSIO (P8)</t>
  </si>
  <si>
    <t xml:space="preserve">→PORTÃO PARA ACESSO AO GINÁSIO </t>
  </si>
  <si>
    <t>VER TABELA DE ESQUADRIAS ABAIXO</t>
  </si>
  <si>
    <t>PAREDES</t>
  </si>
  <si>
    <t>FUNDO SELADOR ACRILICO</t>
  </si>
  <si>
    <t>PINTURA INTERNA COM TINTA ACRÍLICA BRANCO FOSCO - TOTAL</t>
  </si>
  <si>
    <t xml:space="preserve">→ DEPÓSITOS, HORA-ATIVIDADE, DML, CIRCULAÇÃO E QUADRA - CONSTRUÇÃO NOVA  </t>
  </si>
  <si>
    <t>PINTURA EXTERNA COM TINTA ACRÍLICA BRANCO FOSCO - TOTAL</t>
  </si>
  <si>
    <t xml:space="preserve">→ CONSTRUÇÃO NOVA E MURO NOVO </t>
  </si>
  <si>
    <t>PINTURA COM TINTA EPOXI</t>
  </si>
  <si>
    <t xml:space="preserve">→QUADRA ESPORTIVA </t>
  </si>
  <si>
    <t>PINTURA DE LINHAS QUADRA</t>
  </si>
  <si>
    <t>ESQUADRIAS DE MADEIRA</t>
  </si>
  <si>
    <t>FUNDO PARA MADEIRA</t>
  </si>
  <si>
    <t>→PORTAS NOVAS</t>
  </si>
  <si>
    <t>LIXAMENTO DE MADEIRA</t>
  </si>
  <si>
    <t>PINTURA DE PORTAS DE MADEIRA COM TINTA ESMALTE</t>
  </si>
  <si>
    <t xml:space="preserve">→PORTAS NOVAS </t>
  </si>
  <si>
    <t>ESQUADRIAS DE METAL</t>
  </si>
  <si>
    <t>ZARCÃO- GRADES JANELAS</t>
  </si>
  <si>
    <t xml:space="preserve">→TODAS AS GRADES NOVAS E PORTÃO PARA ACESSO AO GINÁSIO </t>
  </si>
  <si>
    <t>TINTA ESMALTE- GRADES JANELAS</t>
  </si>
  <si>
    <t>CESTA DE BASQUETE (TABELA)</t>
  </si>
  <si>
    <t>REDE DE VOLEI</t>
  </si>
  <si>
    <t>TRAVE DE FUTEBOL</t>
  </si>
  <si>
    <t>TABELA DE ESQUADRIAS</t>
  </si>
  <si>
    <t>NOME</t>
  </si>
  <si>
    <t>LARGURA</t>
  </si>
  <si>
    <t>ALTURA</t>
  </si>
  <si>
    <t>PEITORIL</t>
  </si>
  <si>
    <t>MATERIAL</t>
  </si>
  <si>
    <t>AREA UNI.</t>
  </si>
  <si>
    <t xml:space="preserve">QUANT. NOVOS </t>
  </si>
  <si>
    <t>VERGA</t>
  </si>
  <si>
    <t>J1</t>
  </si>
  <si>
    <t>4 folhas/ 2 fixas</t>
  </si>
  <si>
    <t>Alumínio</t>
  </si>
  <si>
    <t>J2</t>
  </si>
  <si>
    <t>Folha fixa passa doc.</t>
  </si>
  <si>
    <t>J3</t>
  </si>
  <si>
    <t>J4</t>
  </si>
  <si>
    <t>J5</t>
  </si>
  <si>
    <t>2 folhas</t>
  </si>
  <si>
    <t>J6</t>
  </si>
  <si>
    <t>J7</t>
  </si>
  <si>
    <t>1 folha/ basculante</t>
  </si>
  <si>
    <t>J8</t>
  </si>
  <si>
    <t>J9</t>
  </si>
  <si>
    <t>Basculante</t>
  </si>
  <si>
    <t>J10</t>
  </si>
  <si>
    <t>Basculantes</t>
  </si>
  <si>
    <t>J11</t>
  </si>
  <si>
    <t xml:space="preserve">Alumínio </t>
  </si>
  <si>
    <t>J12</t>
  </si>
  <si>
    <t>Guilhotina com folha deslizante em tela mosqueteiro e bandeira fixa</t>
  </si>
  <si>
    <t>J13</t>
  </si>
  <si>
    <t>J14</t>
  </si>
  <si>
    <t>J15</t>
  </si>
  <si>
    <t>J16</t>
  </si>
  <si>
    <t xml:space="preserve">Basculantes </t>
  </si>
  <si>
    <t>J17</t>
  </si>
  <si>
    <t>CONTRAMARCO</t>
  </si>
  <si>
    <t>J18</t>
  </si>
  <si>
    <t>BASCULANTE</t>
  </si>
  <si>
    <t>J19</t>
  </si>
  <si>
    <t xml:space="preserve">2 folhas de corrrer </t>
  </si>
  <si>
    <t>CORRER 2 F.</t>
  </si>
  <si>
    <t>J20</t>
  </si>
  <si>
    <t xml:space="preserve">4 folhas/2 de correr </t>
  </si>
  <si>
    <t>CORRER 4 F.</t>
  </si>
  <si>
    <t>J21</t>
  </si>
  <si>
    <t xml:space="preserve"> 2 folhas de correr</t>
  </si>
  <si>
    <t>J22</t>
  </si>
  <si>
    <t xml:space="preserve">4 folhas/ 2 folhas de abrir </t>
  </si>
  <si>
    <t>J23</t>
  </si>
  <si>
    <t>FUNDO</t>
  </si>
  <si>
    <t>P1</t>
  </si>
  <si>
    <t>-</t>
  </si>
  <si>
    <t>1 folha de giro duplo (vai e vem)</t>
  </si>
  <si>
    <t xml:space="preserve">Vidro </t>
  </si>
  <si>
    <t>P2</t>
  </si>
  <si>
    <t>2 folhas laterais fixas e 2 folhas de abrir</t>
  </si>
  <si>
    <t xml:space="preserve">Aço galvanizado </t>
  </si>
  <si>
    <t>P3</t>
  </si>
  <si>
    <t>1 folha de abrir</t>
  </si>
  <si>
    <t xml:space="preserve">Madeira </t>
  </si>
  <si>
    <t>P4</t>
  </si>
  <si>
    <t>Madeira</t>
  </si>
  <si>
    <t>P5</t>
  </si>
  <si>
    <t xml:space="preserve">4 folhas/ 2 folhas de correr </t>
  </si>
  <si>
    <t>P6</t>
  </si>
  <si>
    <t>Veneziana de Alumínio</t>
  </si>
  <si>
    <t>P7</t>
  </si>
  <si>
    <t>P8</t>
  </si>
  <si>
    <t>Gradil de correr</t>
  </si>
  <si>
    <t>P9</t>
  </si>
  <si>
    <t xml:space="preserve">4 folhas/2 folhas de correr </t>
  </si>
  <si>
    <t>MEMÓRIA DE CALCULO</t>
  </si>
  <si>
    <t>ALVENARIA-M²</t>
  </si>
  <si>
    <t>PERIMETRO/LARGURA</t>
  </si>
  <si>
    <t>DESC. ESQUA.</t>
  </si>
  <si>
    <t xml:space="preserve">PAREDE DE TRÁS DO GINÁSIO </t>
  </si>
  <si>
    <t>DESENHO HACHURAS NO PROJ.</t>
  </si>
  <si>
    <t xml:space="preserve">PAREDE LATERAL DIREITA DO GINÁSIO </t>
  </si>
  <si>
    <t xml:space="preserve">PAREDE LATERAL ESQUERDA DO GINÁSIO </t>
  </si>
  <si>
    <t xml:space="preserve">PAREDE DA FRENTE DO GINÁSIO </t>
  </si>
  <si>
    <t xml:space="preserve">PAREDE DOS FUNDOS DOS DEPÓSITOS </t>
  </si>
  <si>
    <t xml:space="preserve">PAREDE DO LADO  ESQUERDO -DEPÓSITO E HORA-ATIVIDADE </t>
  </si>
  <si>
    <t xml:space="preserve">PAREDE ESQUERDA DA CIRCULAÇÃO  </t>
  </si>
  <si>
    <t xml:space="preserve">PAREDE ENTRE DEPÓSITO E CIRCULAÇÃO </t>
  </si>
  <si>
    <t/>
  </si>
  <si>
    <t xml:space="preserve">PAREDE ENTRE DEPÓSITOS </t>
  </si>
  <si>
    <t>PAREDES DA HORA-ATIVIDADE</t>
  </si>
  <si>
    <t xml:space="preserve">PAREDE ESQUERDA  EXTERNA DO DEPÓSITO </t>
  </si>
  <si>
    <t>PAREDE DA FRENTE DO DEPÓSITO</t>
  </si>
  <si>
    <t>PAREDE DA FRENTE BCW PCD</t>
  </si>
  <si>
    <t>PAREDE DIVISÓRIA BCW PCD</t>
  </si>
  <si>
    <t xml:space="preserve">PAREDE ENTRE BCW PCD E LAVANDERIA </t>
  </si>
  <si>
    <t>MURO NOVO</t>
  </si>
  <si>
    <t>CERÂMICA 30X40 - M²</t>
  </si>
  <si>
    <t xml:space="preserve">BWC PCD  </t>
  </si>
  <si>
    <t xml:space="preserve">LAVANDERIA </t>
  </si>
  <si>
    <t>PASTILHA 10X10 - M²</t>
  </si>
  <si>
    <t xml:space="preserve">CIRCULAÇÃO - CONSTRUÇÃO NOVA </t>
  </si>
  <si>
    <t>PINTURA INTERNA - M²</t>
  </si>
  <si>
    <t>DEPÓSITO</t>
  </si>
  <si>
    <t>DEPÓSITO E.F.</t>
  </si>
  <si>
    <t>HORA-ATIVIDADE</t>
  </si>
  <si>
    <t>DML</t>
  </si>
  <si>
    <t>PINTURA EXTERNA - M²</t>
  </si>
  <si>
    <t xml:space="preserve">FACHADA DOS FUNDOS DA ÁREA ADMINISTRATIVA </t>
  </si>
  <si>
    <t xml:space="preserve">FACHADA ESQUERDA DA ÁREA ADMINISTRATIVA </t>
  </si>
  <si>
    <t>PAREDE DA FACHADA FRONTAL DO DML</t>
  </si>
  <si>
    <t xml:space="preserve">PAREDE DA FACHADA FRONTAL DA HORA-ATIVIDADE </t>
  </si>
  <si>
    <t>PAREDE FACHADA ESQUERDA DO DML</t>
  </si>
  <si>
    <t xml:space="preserve">PAREDE FACHADA ESQUERDA DA CIRCULAÇÃO  </t>
  </si>
  <si>
    <t xml:space="preserve">FACHADA ESQUERDA DA QUADRA  </t>
  </si>
  <si>
    <t xml:space="preserve">FACHADA DOS FUNDOS DA QUADRA  </t>
  </si>
  <si>
    <t xml:space="preserve">FACHADA DIREITA DA QUADRA  </t>
  </si>
  <si>
    <t xml:space="preserve">FACHADA FRONTAL DA QUADRA  </t>
  </si>
  <si>
    <t>PAREDE ENTRE LAVANDERIA E BWC PCD</t>
  </si>
  <si>
    <t xml:space="preserve">PAREDE ENRE GINÁSIO E LAVANDERIA </t>
  </si>
  <si>
    <t xml:space="preserve">LEVANTAMENTO DE REFORMA PROJETO EI DUQUE DE CAXIAS </t>
  </si>
  <si>
    <t>Uni.</t>
  </si>
  <si>
    <t>4%</t>
  </si>
  <si>
    <t>3%</t>
  </si>
  <si>
    <t>SERVIÇOS TECNICOS</t>
  </si>
  <si>
    <t>PLACA DE OBRA 1,20X1,50 (AxL)</t>
  </si>
  <si>
    <t>ALMOXARIFADO EM CHAPA DE MADEIRA COMPENSADA</t>
  </si>
  <si>
    <t>SANITÁRIO E VESTIÁRIO EM CHAPA DE MADEIRA COMPENSADA</t>
  </si>
  <si>
    <t>TELHA FIBRO</t>
  </si>
  <si>
    <t>TRAMA DE MADEIRA TELHADO</t>
  </si>
  <si>
    <t>TESOURA</t>
  </si>
  <si>
    <t>RUFO</t>
  </si>
  <si>
    <t>→ATUAL DEPÓSITO, HORA-ATIVIDADE, REFEITÓRIO E CIRCULAÇÃO</t>
  </si>
  <si>
    <t>LAJE</t>
  </si>
  <si>
    <t>→LAJES ATUAL DESPENSA, PARTE DA ATUAL COZINHA  E BWC ALUNOS</t>
  </si>
  <si>
    <t>PILAR</t>
  </si>
  <si>
    <t>→PILARES ATUAL DESPENSA E BWC</t>
  </si>
  <si>
    <t>REVESTIMENTO CERÂMICO PAREDE</t>
  </si>
  <si>
    <t>→ATUAL COZINHA E BANHEIROS</t>
  </si>
  <si>
    <t>REBOCO</t>
  </si>
  <si>
    <t xml:space="preserve">→PAREDES LATERAIS COM MOFO NA SALA DE AULA 1, EVA E LAB. DE INFORMÁTICA </t>
  </si>
  <si>
    <t>RODAPÉ CERÂMICO</t>
  </si>
  <si>
    <t xml:space="preserve">→ATUAL REFEITÓRIO, SALA DOS PROF, BWC ALUNOS E SECRETARIA </t>
  </si>
  <si>
    <t>→TODOS OS AMBIENTES, EXCETO EVA E SALA DE AULA 01</t>
  </si>
  <si>
    <t>LÂMPADA</t>
  </si>
  <si>
    <t>→AMBIENTES ONDE HAVERA REFORMA</t>
  </si>
  <si>
    <t>LOUÇAS- VASOS</t>
  </si>
  <si>
    <t>→ATUAL BANHEIRO DA SALA DOS PROFESSORES</t>
  </si>
  <si>
    <t xml:space="preserve">LOUÇAS- RETIRADA DE VASOS COM REUTILIZAÇÃO </t>
  </si>
  <si>
    <t xml:space="preserve">→ATUAIS BANHEIROS DOS ALUNOS </t>
  </si>
  <si>
    <t>LOUÇAS- PIA DE COLUNA</t>
  </si>
  <si>
    <t xml:space="preserve">→ATUAL BANHEIRO DA SALA DOS PROFESSORES E BWC ALUNOS </t>
  </si>
  <si>
    <t>RETIRADA DE TAMPO INOX</t>
  </si>
  <si>
    <t>→ SALA DOS PROFESSORES</t>
  </si>
  <si>
    <t>TORNEIRAS</t>
  </si>
  <si>
    <t>→TORNEIRA COPA SALA PROFS., BWC SALA PROFS., BWC ALUNOS</t>
  </si>
  <si>
    <t>CONTRAPISO H=10CM</t>
  </si>
  <si>
    <t>→ QUEBRA PARA SAPATA E BALDRAME PAREDES NOVAS</t>
  </si>
  <si>
    <t>CALÇADA DE CONCRETO</t>
  </si>
  <si>
    <t xml:space="preserve">→CALÇADA EXTERNA PARA APLICAÇÃO DO PODOTÁTIL NOVO </t>
  </si>
  <si>
    <t>PAVER</t>
  </si>
  <si>
    <t xml:space="preserve">DIVISÓRIA DIVILUX OU EUCATEX </t>
  </si>
  <si>
    <t>→ATUAL DEPÓSITO, HORA-ATIVIDADE E PAREDE SALA 01</t>
  </si>
  <si>
    <t xml:space="preserve">RETIRADA DE PORTA DE ALUMINIO COM VIDRO- PARA REUTILIZAÇÃO </t>
  </si>
  <si>
    <t>→RETIRA DE PORTA DE 4 FOLHAS/ 2 DE CORRER PARA REUTILIZAÇÃO EM OUTRA POSIÇÃO - (P5)</t>
  </si>
  <si>
    <t xml:space="preserve">RETIRADA DE GRADE PARA REUTILIZAÇÃO </t>
  </si>
  <si>
    <t>→RETIRADA DE GRADE DA PORTA P5 - 4 FOLHAS/ 2 DE ABRIR, PARA REUTILIZAÇÃO EM OUTRA POSIÇÃO</t>
  </si>
  <si>
    <t>GRADE- SEM REUTILIZAÇÃO</t>
  </si>
  <si>
    <t>→GRADE DA PORTA DO LAB. DE INFORMÁTICA (P3) E GRADE JANELA DA ATUAL HORA-ATIVIDADE</t>
  </si>
  <si>
    <t>RETIRADA DE BATENTE DE PORTA EXISTENTE</t>
  </si>
  <si>
    <t xml:space="preserve">→PORTA LAB. DE INFORMÁTICA </t>
  </si>
  <si>
    <t>RETIRADA DE FECHADURA</t>
  </si>
  <si>
    <t>→PORTA SALA DE AULA 02</t>
  </si>
  <si>
    <t>RETIRADA DE BOX DE BANHEIRO DE ALUMÍNIO</t>
  </si>
  <si>
    <t>VIGAS</t>
  </si>
  <si>
    <t>→PARTE DA ATUAL DESPENSA E BANHEIRO DOS ALUNOS</t>
  </si>
  <si>
    <t>CABOS ELÉTRICOS</t>
  </si>
  <si>
    <t>TUBULAÇÃO DE AGUA FRIA</t>
  </si>
  <si>
    <t>GRADE DE JANELA</t>
  </si>
  <si>
    <t>→GRADE JANELA DA ATUAL HORA ATIVIDADE</t>
  </si>
  <si>
    <t>RETIRAR PORTA DE ALUMINIO</t>
  </si>
  <si>
    <t>→EM FRENTE AO EVA</t>
  </si>
  <si>
    <t>RETIRADA DE PORTA DE DIVILUX OU EUCATEX PARA REAPROVEITAMENTO</t>
  </si>
  <si>
    <t>→PORTA DE ENTRADA DA SALA 01</t>
  </si>
  <si>
    <t>POSTE DE CONCRETO ENTRADA ENERGIA</t>
  </si>
  <si>
    <t>UM</t>
  </si>
  <si>
    <t>ENTULHO</t>
  </si>
  <si>
    <t>TOTAL ENTULHO COM COEF. 40% A MAIS</t>
  </si>
  <si>
    <t>TOTAL ENTULHO+ 1 ENTULHO EXTRA PARA MATERIAIS DE OBRA</t>
  </si>
  <si>
    <t>TRANSPORTE COM CAMINHÃO (30 KM)</t>
  </si>
  <si>
    <t>M³XKM</t>
  </si>
  <si>
    <t>VALA BALDRAME</t>
  </si>
  <si>
    <t>ESCAVAÇÃO DE TERRA 5CM</t>
  </si>
  <si>
    <t xml:space="preserve">→PARQUINHO E ÁREA DESCOBERTA </t>
  </si>
  <si>
    <t>CARGA E TRANSPORTE</t>
  </si>
  <si>
    <t>BLOCO/SAPATA DE CONCRETO 20x25x30cm (LxPxA)- 12 UNIDADES</t>
  </si>
  <si>
    <t xml:space="preserve">PILARES </t>
  </si>
  <si>
    <t xml:space="preserve">IMPERMEABILIZAÇÃO COM ARGAMASSA POLIMÉRICA </t>
  </si>
  <si>
    <t>IMPERMEABILIZAÇÃO COM TINTA ASFALTICA</t>
  </si>
  <si>
    <t>→ VIGAS BALDRAME</t>
  </si>
  <si>
    <t xml:space="preserve">→ SALA DOS PROFESSORES; BWC FUNCIONÁRIOS,  DIREÇÃO E COORDENAÇÃO; CONJUNTO DE BANHEIROS; DESPENSA; COMPLEMENTO LAB. DE INFORMÁTICA; COMPLEMENTO PAREDE REFEITÓRIO E COZINHA; COMPLEMENTO PAREDE COZINHA; COMPLEMENTO PAREDES LATERAIS DE FORA </t>
  </si>
  <si>
    <t>ALVENARIA MUROS</t>
  </si>
  <si>
    <t>→ ALTEAMENTO DE MUROS</t>
  </si>
  <si>
    <t>DIVISÓRIA DE GRANITO CINZA ANDORINHA 3cm</t>
  </si>
  <si>
    <t>→DIVISÓRIA DOS BWC 01 E 02</t>
  </si>
  <si>
    <t>CINTA DE AMARRAÇÃO</t>
  </si>
  <si>
    <t>ENCUNHAMENTO</t>
  </si>
  <si>
    <t>→SALA 01</t>
  </si>
  <si>
    <t>→PAREDES NOVAS</t>
  </si>
  <si>
    <t>→PARDES COM MOFO E UMIDADE</t>
  </si>
  <si>
    <t>CERÂMICA 30X40 ATÉ H= 1,20m</t>
  </si>
  <si>
    <t xml:space="preserve">→ ATÉ H= 1,20m NAS SALAS DE AULA E LAB. INFORMÁTICA </t>
  </si>
  <si>
    <t xml:space="preserve">CERÂMICA 30X40 </t>
  </si>
  <si>
    <t>→ATÉ FORRO OU TETO- BWC FUN., BWC 01, BW 02, COZINHA</t>
  </si>
  <si>
    <t>→LAB. INFORMÁTICA;  BWC FUNC.; SALA PROFS.; CIRCULAÇÃO; REFEITÓRIO; COZINHA; DESPENSA; PARTE DO BWC 01;  CIRC. DE ACESSO AOS BWCS 01 E 02.</t>
  </si>
  <si>
    <t>→TELHADO COMPLETO</t>
  </si>
  <si>
    <t>→PARTE NOVA DO TELHADO</t>
  </si>
  <si>
    <t>CALHAS EM ALUMÍNIO 30x20CM (LxA)</t>
  </si>
  <si>
    <t>CUMIEIRA</t>
  </si>
  <si>
    <t>REMOÇÃO E RECOLOCAÇÃO DE TELHAS</t>
  </si>
  <si>
    <t>→REORGANIZAÇÃO DE TELHAS DA PARTE DO TELHADO QUE IRÁ PERMANECER</t>
  </si>
  <si>
    <t>BANCADA 3 (em L) - 2,23 x 1,00 x 0,50 x 1,00 (Lma x Lme x Pme x Pma)  EM GRANITO CINZA ANDORINHA COM RODAPIA 10CM E SAIA 10CM</t>
  </si>
  <si>
    <t xml:space="preserve">→COZINHA </t>
  </si>
  <si>
    <t>BANCADA 3 - RODAPIA 10CM</t>
  </si>
  <si>
    <t>BANCADA 3 - SAIA 10 CM</t>
  </si>
  <si>
    <t>BANCADA 4 - 3,20x0,70m EM GRANITO CINZA ANDORINHA COM RODAPIA 10CM E SAIA 10CM</t>
  </si>
  <si>
    <t>BANCADA 4 - RODAPIA 10CM</t>
  </si>
  <si>
    <t>BANCADA 4 - SAIA 10 CM</t>
  </si>
  <si>
    <t>BANCADA 5 - 1,10x0,40m  EM GRANITO CINZA ANDORINHA SEM RODAPIA 10CM E SEM SAIA 10CM</t>
  </si>
  <si>
    <t>→PASSA PRATO</t>
  </si>
  <si>
    <t>BANCADA 6 -  1,20x0,50m  EM GRANITO CINZA ANDORINHA COM RODAPIA 10CM E SAIA 10CM</t>
  </si>
  <si>
    <t>→BWC 01</t>
  </si>
  <si>
    <t>BANCADA 6 - RODAPIA 10CM</t>
  </si>
  <si>
    <t>BANCADA 6 - SAIA 10 CM</t>
  </si>
  <si>
    <t>BANCADA 7 - 1,20x0,50m  EM GRANITO CINZA ANDORINHA COM RODAPIA 10CM E SAIA 10CM</t>
  </si>
  <si>
    <t>→BWC 02</t>
  </si>
  <si>
    <t>BANCADA 7 - RODAPIA 10CM</t>
  </si>
  <si>
    <t>BANCADA 7 - SAIA 10 CM</t>
  </si>
  <si>
    <t>BANCADA 8 -  1,15x0,35m  EM GRANITO CINZA ANDORINHA SEM RODAPIA 10CM E SEM SAIA 10CM</t>
  </si>
  <si>
    <t>→PASSA DOCUMENTO</t>
  </si>
  <si>
    <t xml:space="preserve">→PASSA DOCUMENTO SECRETARIA </t>
  </si>
  <si>
    <t>→PORTA DE ENTRADA PRINCIPAL, PORTA ENTRE REFEITÓRIO E CORREDOR QUADRA (P1 E P5)</t>
  </si>
  <si>
    <t xml:space="preserve"> →TODAS JANELAS NOVAS</t>
  </si>
  <si>
    <t>→SALAS DE AULA, LAB. DE INFORMÁTICA, SECRETARIA, COORDENAÇÃO, SALA DOS PROFESSORES, HORA-ATIVIDADE E DEPÓSITOS</t>
  </si>
  <si>
    <t xml:space="preserve">→CIRCULAÇÃO, REFEITÓRIO, COZINHA, DESPENSA E BANHEIROS </t>
  </si>
  <si>
    <t>REGULARIZAÇÃO E NIVELAMENTO -  3 CM</t>
  </si>
  <si>
    <t>→RAMPA E CIRCULAÇÃO ENTRADA  SALA DOS PROFESSORES/LAB INFORMÁTICA</t>
  </si>
  <si>
    <t>CONTRAPISO DE  NIVELAMENTO -  4 CM</t>
  </si>
  <si>
    <t>→REFEITÓRIO (PARTE DA ANTIGA COZINHA)</t>
  </si>
  <si>
    <t>CONTRAPISO DE  NIVELAMENTO -  5 CM</t>
  </si>
  <si>
    <t xml:space="preserve">→SALA DOS PROFESSORES E BANHEIRO </t>
  </si>
  <si>
    <t>CONTRAPISO DE  NIVELAMENTO -  7 CM</t>
  </si>
  <si>
    <t>→BWC 01, BWC 02  E RAMPA ENTRADA BWC 01 E 02, RAMPA ENTRADA SALA DE AULA 03</t>
  </si>
  <si>
    <t>CONTRAPISO DE  NIVELAMENTO - 8 CM</t>
  </si>
  <si>
    <t>→CIRCULAÇÃO E REFEITÓRIO</t>
  </si>
  <si>
    <t>CONTRAPISO DE  NIVELAMENTO -  9 CM</t>
  </si>
  <si>
    <t>→REFEITÓRIO PISO INCLINADO 0,4%</t>
  </si>
  <si>
    <t>→SALA DOS PROFESSORES, EVA, SUPERVISÃO, SECRETARIA, DESPENSA</t>
  </si>
  <si>
    <t xml:space="preserve">CONTRAPISO - 10CM DE ALTURA </t>
  </si>
  <si>
    <t>→ ENCHIMENTO DE PISO ONDE HOUVE RASGO POR BALDRAME E BLOCO DE CONCRETO</t>
  </si>
  <si>
    <t>SOLEIRA EM PERTIL INOX PARA DESNIVEL DE PISOS 90CM</t>
  </si>
  <si>
    <t>→ENTRE PISOS DAS PORTAS P3 HALL EVA</t>
  </si>
  <si>
    <t>CALÇADA CERÂMICA 45x45cm ANTIDERRAPANTE</t>
  </si>
  <si>
    <t>→CALÇADA FRONTAL RENTE A EDIFICÇÃO</t>
  </si>
  <si>
    <t>PAVER 10x20x06 DE CONCRETO</t>
  </si>
  <si>
    <t>→CIRCULAÇÃO EXTERNA DE ENTRADA NA UNIDADE</t>
  </si>
  <si>
    <t>PAVER 10x20x06 PODOTÁTIL DE CONCRETO</t>
  </si>
  <si>
    <t>PISO PODOTÁTIL DE CONCRETO</t>
  </si>
  <si>
    <t>PISO TPE (MODULAR DE POLIPROPILENO) VERMELHO</t>
  </si>
  <si>
    <t>→PARQUINHO E ÁREA DESCOBERTA 01</t>
  </si>
  <si>
    <t>PISO TPE (MODULAR DE POLIPROPILENO) AZUL</t>
  </si>
  <si>
    <t>PISO TPE (MODULAR DE POLIPROPILENO) AMARELO</t>
  </si>
  <si>
    <t>PISO TPE (MODULAR DE POLIPROPILENO) VERDE</t>
  </si>
  <si>
    <t>CALÇADA DE CONCRETO ARMADO 8CM</t>
  </si>
  <si>
    <t>→PARA PISO TPE</t>
  </si>
  <si>
    <t>COMPACTAÇÃO DO SOLO EXISTENTE</t>
  </si>
  <si>
    <t>LONA</t>
  </si>
  <si>
    <t>PÓ DE BRITA 5CM</t>
  </si>
  <si>
    <t>→ PÁTIO DESCOBERTO 1; ÁREA DESCOBERTA 02</t>
  </si>
  <si>
    <t>MEIO FIO DIMENSÕES 100X15X13X20 CM (COMPRIMENTO X BASE INFERIOR X BASE SUPERIOR X ALTURA)</t>
  </si>
  <si>
    <t>→DELIMITAÇÃO DA HORTA</t>
  </si>
  <si>
    <t>INSTALAÇÕES HIDRO-SANITÁRIAS</t>
  </si>
  <si>
    <t>PONTO DE CONSUMO TERMINAL DE ÁGUA FRIA (SUBRAMAL) COM TUBULAÇÃO DE PVC, DN 25 MM</t>
  </si>
  <si>
    <t>REGISTRO DE ESFERA, PVC, ROSCÁVEL, COM BORBOLETA, ½"</t>
  </si>
  <si>
    <t>REGISTRO DE ESFERA, PVC, ROSCÁVEL, COM VOLANTE, 2"</t>
  </si>
  <si>
    <t>REGISTRO DE GAVETA BRUTO, LATÃO, ROSCÁVEL, 3/4", COM ACABAMENTO E CANOPLA CROMADOS</t>
  </si>
  <si>
    <t>TUBO PVC 25MM RAMAL E SUB-RAMAL</t>
  </si>
  <si>
    <t>TE PVC 2”</t>
  </si>
  <si>
    <t>TE PVC 3 /4”</t>
  </si>
  <si>
    <t>JOELHO 90 GRAUS, PVC, SOLDÁVEL, DN 25MM</t>
  </si>
  <si>
    <t>JOELHO 45 GRAUS, PVC, SOLDÁVEL, DN 50MM</t>
  </si>
  <si>
    <t>JOELHO DE REDUÇÃO, 90 GRAUS, PVC, SOLDÁVEL, DN 25 MM X 20 MM</t>
  </si>
  <si>
    <t>BÓIA DE CX DAGUA</t>
  </si>
  <si>
    <t>ADAPTADOR COM FLANGE E ANEL DE VEDAÇÃO, PVC, SOLDÁVEL, DN 50 MM X 1 ½</t>
  </si>
  <si>
    <t>TUBO PVC, SERIE NORMAL, ESGOTO PREDIAL, DN 50 MM</t>
  </si>
  <si>
    <t>TUBO PVC, SERIE NORMAL, ESGOTO PREDIAL, DN 75 MM</t>
  </si>
  <si>
    <t>TUBO PVC, SERIE NORMAL, ESGOTO PREDIAL, DN 100 MM,</t>
  </si>
  <si>
    <t>JOELHO 90 GRAUS, PVC, SERIE NORMAL, ESGOTO PREDIAL, DN 100 MM</t>
  </si>
  <si>
    <t>JOELHO 45 GRAUS, PVC, SERIE NORMAL, ESGOTO PREDIAL, DN 100 MM</t>
  </si>
  <si>
    <t>TE, PVC, SERIE NORMAL, ESGOTO PREDIAL, DN 100 X 100 MM</t>
  </si>
  <si>
    <t>RALO SECO, PVC, DN 100 X 40 MM,</t>
  </si>
  <si>
    <t>JOELHO 90 50MM – ESGOTO</t>
  </si>
  <si>
    <t>JOELHO 90 75 MM – ESGOTO</t>
  </si>
  <si>
    <t>CAIXA SIFONADA, PVC, DN 100 X 100 X 50 MM</t>
  </si>
  <si>
    <t>ESCAVAÇÃO MANUAL DE VALA COM PROFUNDIDADE MENOR OU IGUAL A 1,30 M</t>
  </si>
  <si>
    <t>REATERRO CANOS VALAS</t>
  </si>
  <si>
    <t>80% DAS VALAS DE CANOS</t>
  </si>
  <si>
    <t>RASGO LINEAR MANUAL EM ALVENARIA, PARA RAMAIS/ DISTRIBUIÇÃO DE INSTALAÇÕES HIDRÁULICAS, DIÂMETROS MAIORES QUE 40 MM E MENORES OU IGUAIS A 75 MM</t>
  </si>
  <si>
    <t>RASGO LINEAR MECANIZADO EM CONCRETO, PARA RAMAIS/ DISTRIBUIÇÃO DE INSTALAÇÕES HIDRÁULICAS, DIÂMETROS MAIORES QUE 75 MM E MENORES OU IGUAIS A 100 MM</t>
  </si>
  <si>
    <t>CAIXA ENTERRADA PARA ESGOTO 60X60 EM BLOCO DE CONCRETO</t>
  </si>
  <si>
    <t>CAIXA DE GORDURA</t>
  </si>
  <si>
    <t>TANQUE SÉPTICO CIRCULAR, EM CONCRETO PRÉ-MOLDADO, DIÂMETRO INTERNO = 1,88 M, ALTURA INTERNA = 2,50 M</t>
  </si>
  <si>
    <t>FOSSA SÉPTICA 150X200X250 CM]</t>
  </si>
  <si>
    <t>FILTRO ANAERÓBIO CIRCULAR, EM CONCRETO PRÉ-MOLDADO, DIÂMETRO INTERNO = 2,38 M, ALTURA INTERNA = 1,50 M</t>
  </si>
  <si>
    <t>FILTRO ANAERÓBIO CIRCULAR D=150CM</t>
  </si>
  <si>
    <t>SUMIDOURO CIRCULAR, EM CONCRETO PRÉ-MOLDADO, DIÂMETRO INTERNO = 2,38 M, ALTURA INTERNA = 2,50 M</t>
  </si>
  <si>
    <t>SUMIDOURO 200X200X240 CM</t>
  </si>
  <si>
    <t>VASO SANITÁRIO</t>
  </si>
  <si>
    <t>ASSENTO PARA VASO SANITÁRIO</t>
  </si>
  <si>
    <t>VASO SANITÁRIO EXISTENTE</t>
  </si>
  <si>
    <t xml:space="preserve">→INSTALAÇÃO DE VASO SANITÁRIO EXISTENTE </t>
  </si>
  <si>
    <t>LAVATÓRIO LOUÇA BRANCA COM COLUNA, *44 X 35,5* CM, INCLUSO SIFÃO FLEXÍVEL EM PVC, VÁLVULA E ENGATE FLEXÍVEL, COM TORNEIRA CROMADA</t>
  </si>
  <si>
    <t xml:space="preserve">→PARA BANHEIRO SALA DOS PROFESSORES </t>
  </si>
  <si>
    <t>CUBA DE EMBUTIR, EM CERÂMICA BRANCA,OVAL 35x50CM</t>
  </si>
  <si>
    <t>→PARA CONJUNTO DE BANHEIROS ALUNOS</t>
  </si>
  <si>
    <t xml:space="preserve">INSTALAÇÃO DE CUBA INOX EXISTENTE </t>
  </si>
  <si>
    <t>→SALA PROFS</t>
  </si>
  <si>
    <t>TORNEIRA PRESSMATIC DE MESA</t>
  </si>
  <si>
    <t>→BANHEIROS DOS ALUNOS</t>
  </si>
  <si>
    <t xml:space="preserve">TORNEIRA DE MESA, BICA ALTA </t>
  </si>
  <si>
    <t>→COZINHA</t>
  </si>
  <si>
    <t>ESPELHO  0,50x0,90m (LxA) - 1 UNIDADE</t>
  </si>
  <si>
    <t>ESPELHO  1,20x0,90m (LxA) - 2 UNIDADE</t>
  </si>
  <si>
    <t>→PARA CONJUNTO DE BANHEIROS</t>
  </si>
  <si>
    <t>→UM PARA CADA BANHEIRO</t>
  </si>
  <si>
    <t>→UM PARA CADA BACIA SANITÁRIA</t>
  </si>
  <si>
    <t>CHUBAMENTO DO DRENO</t>
  </si>
  <si>
    <t>→LAB. INFORMÁTICA; REFEITÓRIO; SALA DE AULA 01; SALA DE AULA 02; SUPERVISÃO; SECRETARIA; SALA DE AULA 03</t>
  </si>
  <si>
    <t>→DESCIDA DAS CALHAS (3 ATRÁS E 3 NA FACHADA FRONTAL)</t>
  </si>
  <si>
    <t>→TUBULAÇÃO SUBTERRÂNEA</t>
  </si>
  <si>
    <t>CAIXA ENTERRADA HIDRÁULICA RETANGULAR, EM CONCRETO PRÉ-MOLDADO, DIMENSÕES INTERNAS: 0,6X0,6X0,5 M</t>
  </si>
  <si>
    <t>→CAIXAS DE AREIA/DRENAGEM</t>
  </si>
  <si>
    <t>ESCAVAÇÃO</t>
  </si>
  <si>
    <t>→CAIXAS</t>
  </si>
  <si>
    <t>→ AR CONDICIONADOS</t>
  </si>
  <si>
    <t>→1 BWC FUNCIONARIOS, 1 SALA PROFS; 1 CIRCU. BWCS, 1 BWC 01, 1 BWC 02, 2 REFEITÓRIO</t>
  </si>
  <si>
    <t>INTERRUPTOR 03 TECLAS</t>
  </si>
  <si>
    <t>→REFEITÓRIO</t>
  </si>
  <si>
    <t>LUMINÁRIA</t>
  </si>
  <si>
    <t xml:space="preserve">→2 NA FACHADA FRONTAL; 2 NA ENTRADA DA UNIDADE; 1 NA ÁREA DESCOBERTA 02;  </t>
  </si>
  <si>
    <t xml:space="preserve">CIRCUITOS COMUNS </t>
  </si>
  <si>
    <t>→1 PARA CADA AR CONDICIONADO</t>
  </si>
  <si>
    <t>DISJUNTOR BIPOLAR 50A</t>
  </si>
  <si>
    <t>→ENTRADA OU QUADRO DE DISTRIBUIÇÃO CASO NECESSÁRIO</t>
  </si>
  <si>
    <t>QUADRO DE DISTRIBUIÇÃO GERAL METÁLICO</t>
  </si>
  <si>
    <t>→SUBSTITUIÇÃO DO EXISTENTE CASO SEJA NECESSÁRIO</t>
  </si>
  <si>
    <t>QUADRO DE MEDIÇÃO DE ENTRADA DE ENERGIA – PADRÃO CONCESSIONÁRIA LOCAL</t>
  </si>
  <si>
    <t>→HORA-ATIVIDADE E SUPERVISÃO</t>
  </si>
  <si>
    <t>RETIRADA DE AR CONDICIONADO PARA REUTILIZAÇÃO EM OUTRA POSIÇÃO</t>
  </si>
  <si>
    <t xml:space="preserve">→REFEITÓRIO E SALA DOS PROFESSORES </t>
  </si>
  <si>
    <t>CABO DE COBRE</t>
  </si>
  <si>
    <t xml:space="preserve">COMPLEMENTO PARA GRADE DE AÇO GALVANIZADO </t>
  </si>
  <si>
    <t>→P2 (GRADE PORTA DE ENTRADA)</t>
  </si>
  <si>
    <t xml:space="preserve">TROCA DE FECHADURA </t>
  </si>
  <si>
    <t>TROCA DO BATENTE DE PORTA EXISTENTE</t>
  </si>
  <si>
    <t xml:space="preserve">INSTALAÇÃO DA PORTA RETIRADA </t>
  </si>
  <si>
    <t>→PORTA DE 4 FOLHAS/ 2 DE CORRER (P5)</t>
  </si>
  <si>
    <t xml:space="preserve">INSTALAÇÃO GRADE RETIRADA </t>
  </si>
  <si>
    <t xml:space="preserve">→GRADE DE 4 FOLHAS/ 2 DE CORRER (P5) </t>
  </si>
  <si>
    <t>→JANELA NOVA COZINHA LATERAL DIREITA</t>
  </si>
  <si>
    <t>REINSTALAÇÃO DE PORTA DE DIVILUX/EUCATEX EXISTENTE (0,80X210)</t>
  </si>
  <si>
    <t>→PORTA DA SALA 01</t>
  </si>
  <si>
    <t>TELA MOSQUETEIRO REMOVIVEL COM MOLDURA EM ALUMÍNIO</t>
  </si>
  <si>
    <t>→JANELAS DA COZINHA J14 E  J15</t>
  </si>
  <si>
    <t>GRADES DE FERRO PARA MURO- H= 60CM</t>
  </si>
  <si>
    <t>→ACIMA DO MURO NOVO LATERAL DIREITA</t>
  </si>
  <si>
    <t>LIMPEZA COM VAP</t>
  </si>
  <si>
    <t>→ÁREA EXTERNA EXISTENTE</t>
  </si>
  <si>
    <t>LIXAMENTO DE PAREDE</t>
  </si>
  <si>
    <t>→PAREDE DA ANTIGA COZINHA QUE POSSUIA REVESTIMENTO CERÂMICO (FUTURA SUPERVISÃO)</t>
  </si>
  <si>
    <t>MASSA CORRIDA</t>
  </si>
  <si>
    <t>→ PAREDES SUPERVISÃO</t>
  </si>
  <si>
    <t>PINTURA INTERNA COM TINTA ACRÍLICA BRANCO FOSCO</t>
  </si>
  <si>
    <t>COM 10% A MAIS PARA ACABAMENTOS</t>
  </si>
  <si>
    <t xml:space="preserve">→SALAS DE AULA 01, 02 E 03; LAB. DE INFORMÁTICA, EVA; SALA DOS PROFESSORES; SECRETARIA, SUPERVISÃO; DESPENSA; CIRCULAÇÕES E REFEITÓRIO </t>
  </si>
  <si>
    <t>PINTURA EXTERNA COM TINTA ACRÍLICA BRANCO FOSCO</t>
  </si>
  <si>
    <t>→PAREDES EXTERNAS, FACHADAS, MUROS</t>
  </si>
  <si>
    <t>PINTURA DE TETO COM TINTA ACRÍLICA</t>
  </si>
  <si>
    <t>→PORTAS NOVAS E EXISTENTES</t>
  </si>
  <si>
    <t>→TODAS AS GRADES NOVAS E EXISTENTES</t>
  </si>
  <si>
    <t>LIXAMENTO DE GRADES METÁLICAS</t>
  </si>
  <si>
    <t>→ TODAS GRADES DE JANELAS EXISTENTES</t>
  </si>
  <si>
    <t xml:space="preserve">PINTURA COM TINTA ESMALTE GRADES PORTAS </t>
  </si>
  <si>
    <t>→GRADE DA ENTRADA  E COMPLEMENTO (P2), GRADE DA PORTA P5 E PORTÃO DE ENTRADA</t>
  </si>
  <si>
    <t xml:space="preserve">ZARCÃO- GRADES PORTAS </t>
  </si>
  <si>
    <t>LIXAMENTO DE GRADE E PORTÃO</t>
  </si>
  <si>
    <t xml:space="preserve">→PORTÃO DE ENTRADA </t>
  </si>
  <si>
    <t>LETREIRO DE FACHADA EM AÇO INOX  (AxLxP)</t>
  </si>
  <si>
    <t>(EI DUQUE DE CAXIAS)</t>
  </si>
  <si>
    <t>BOTÃO DE EMERGENCIA PARA BANHEIRO PCD</t>
  </si>
  <si>
    <t>Placa Sanitário feminino e masculino acessível EM POLIESTIRENO</t>
  </si>
  <si>
    <t>Placa Sanitário feminino e masculino EM POLIESTIRENO</t>
  </si>
  <si>
    <t>Placa Sanitário feminino  EM POLIESTIRENO</t>
  </si>
  <si>
    <t>Placa Sanitário masculino EM POLIESTIRENO</t>
  </si>
  <si>
    <t>Placa Símbolo internacional de acesso – SIA- EM POLIESTIRENO</t>
  </si>
  <si>
    <t>TOTAL PLACAS EM POLIESTIRENO</t>
  </si>
  <si>
    <t>Placa mapa de rota de fuga em braile   Dim.= 29,7x42cm. H=1,35m do eixo- Seguindo os parametros da NBR 9050</t>
  </si>
  <si>
    <t>Placa indicativa com nome do ambiente escrito em português e em braile.  Dim.= 21x08cm (LxA) H=1,35m do eixo- Seguindo os parametros da NBR 9050</t>
  </si>
  <si>
    <t xml:space="preserve"> Placa informativa tátil em Braile com nome, nº e  função do edifício. Dim.= 50x30cm (LxA) H=1,40m do eixo- Seguindo os parametros da NBR 9050</t>
  </si>
  <si>
    <t xml:space="preserve">BEBEDOURO </t>
  </si>
  <si>
    <t>GRADES</t>
  </si>
  <si>
    <t>4 FOLHAS DE CORRER</t>
  </si>
  <si>
    <t>2 FOLHAS DE CORRER</t>
  </si>
  <si>
    <t>GUILHOTINA</t>
  </si>
  <si>
    <t>QUANT. TOTAL</t>
  </si>
  <si>
    <t>REUTILIZADA P5</t>
  </si>
  <si>
    <t>PAREDE FUNDOS</t>
  </si>
  <si>
    <t>JANELA COZ. NOVA</t>
  </si>
  <si>
    <t>MURO LAT. DIREITA</t>
  </si>
  <si>
    <t>PAREDE ATUAL BWC PROFS</t>
  </si>
  <si>
    <t>ABERTURA P/ JAN. PASSA PRATO</t>
  </si>
  <si>
    <t>PAREDINHA ATUAL S. PROFS</t>
  </si>
  <si>
    <t>BWC ALUNOS</t>
  </si>
  <si>
    <t>ATUAL DESPENSA+COZINHA</t>
  </si>
  <si>
    <t>ATUAL COZINHA TECHO JAN. NOVA</t>
  </si>
  <si>
    <t>SALA PROFESORRES+BWC FUNCIONARIOS</t>
  </si>
  <si>
    <t>PREENCHIMENTO JANELA ANTIGA COZINHA</t>
  </si>
  <si>
    <t>SUPERVISÃO</t>
  </si>
  <si>
    <t>BANHEIRO ALUNOS</t>
  </si>
  <si>
    <t>DESPENSA</t>
  </si>
  <si>
    <t>PAREDE FUNDOS PREENCHIMENTO PORTA ANTIGA REFEITORIO+JANELA FECHADA</t>
  </si>
  <si>
    <t>PREENCHIMENTO PAREDE FUNDOS</t>
  </si>
  <si>
    <t>PREENCHIMENTO PAREDE LAB INFO. VERT. INTERNA</t>
  </si>
  <si>
    <t>PREENCHIMENTO PAREDE COZINHA</t>
  </si>
  <si>
    <t>PREENCHIMENTO PAREDE COZINHA PERTO DESPESA</t>
  </si>
  <si>
    <t>PREENCHIMENTO PAREDE LATERAL FACHADA DIREITA</t>
  </si>
  <si>
    <t>PREENCHIMENTO PAREDE LATERAL FACHADA ESQUERDA</t>
  </si>
  <si>
    <t>CHAPISCO E MASSA ÚNICA -M²</t>
  </si>
  <si>
    <t>DESPENSA POR DENTRO</t>
  </si>
  <si>
    <t>REVESTIMENTO CERÂMICO 30X40 -M² ATÉ 1,20m</t>
  </si>
  <si>
    <t>SALA DE AULA 01</t>
  </si>
  <si>
    <t>SALA DE AULA 02</t>
  </si>
  <si>
    <t>SALA DE AULA 03</t>
  </si>
  <si>
    <t>LAB. INFORMÁTICA</t>
  </si>
  <si>
    <t>REVESTIMENTO CERÂMICO 30X40 -M² ATÉ FORRO</t>
  </si>
  <si>
    <t>BWC FUNCIONÁRIOS</t>
  </si>
  <si>
    <t>BWC 01</t>
  </si>
  <si>
    <t>BWC 02</t>
  </si>
  <si>
    <t>COZINHA</t>
  </si>
  <si>
    <t>REVESTIMENTO CERÂMICO 10X10 -M² ATÉ H=1,20M</t>
  </si>
  <si>
    <t>CORREDORES</t>
  </si>
  <si>
    <t>ESCOVÓDROMO</t>
  </si>
  <si>
    <t>ÁREA</t>
  </si>
  <si>
    <t>PINTURA INTERNA-M²</t>
  </si>
  <si>
    <t>MEIA PORTA 80CM</t>
  </si>
  <si>
    <t>LAB INFORMÁTICA</t>
  </si>
  <si>
    <t>SALA PROFESORRES</t>
  </si>
  <si>
    <t>EVA</t>
  </si>
  <si>
    <t>CIRCULAÇÃO EVA/SALA DE AULA 1</t>
  </si>
  <si>
    <t>SECRETARIA</t>
  </si>
  <si>
    <t>CIRCULAÇÃO PRINCIPAL</t>
  </si>
  <si>
    <t>REFEITÓRIO</t>
  </si>
  <si>
    <t>CIRCULAÇÃO BWCS</t>
  </si>
  <si>
    <t>PINTURA EXTERNA-M²</t>
  </si>
  <si>
    <t>FACHADA FRONTAL</t>
  </si>
  <si>
    <t>FACHADA LATERAL DIREITA</t>
  </si>
  <si>
    <t>FACHADA FUNDOS DESPENSA</t>
  </si>
  <si>
    <t>MUROS+CASA DE GÁS</t>
  </si>
  <si>
    <t>ENTRADA LATERAL DIREITA</t>
  </si>
  <si>
    <t>ENTRADA PAREDE FUNDOS</t>
  </si>
  <si>
    <t>ENTRADA PAREDE FRENTE</t>
  </si>
  <si>
    <t>FACHADA FUNDOS</t>
  </si>
  <si>
    <t>Comp.</t>
  </si>
  <si>
    <t>Alt.</t>
  </si>
  <si>
    <t>Total (m²)</t>
  </si>
  <si>
    <t>Tapume</t>
  </si>
  <si>
    <t xml:space="preserve">DEMOLIÇÃO </t>
  </si>
  <si>
    <t>Larg.</t>
  </si>
  <si>
    <t>Total (m³)</t>
  </si>
  <si>
    <t>Baldrame</t>
  </si>
  <si>
    <t>Entulho</t>
  </si>
  <si>
    <t>Somei no quant existente</t>
  </si>
  <si>
    <t>ESTACAS ø30CM</t>
  </si>
  <si>
    <t>Total (m)</t>
  </si>
  <si>
    <t>BLOCO COROAMENTO</t>
  </si>
  <si>
    <t>Concreto</t>
  </si>
  <si>
    <t>1,40x0,60</t>
  </si>
  <si>
    <t>0,60x0,60</t>
  </si>
  <si>
    <t>Escavação</t>
  </si>
  <si>
    <t>Pilar Arranque</t>
  </si>
  <si>
    <t>BALDRAME</t>
  </si>
  <si>
    <t>CORTINA  CONTENÇÃO</t>
  </si>
  <si>
    <t>MEMORIA DE CALCULO ESTRUTURAS</t>
  </si>
  <si>
    <t>Ampliação</t>
  </si>
  <si>
    <t xml:space="preserve"> 100981 </t>
  </si>
  <si>
    <t>CARGA, MANOBRA E DESCARGA DE ENTULHO EM CAMINHÃO BASCULANTE 6 M³ - CARGA COM ESCAVADEIRA HIDRÁULICA  (CAÇAMBA DE 0,80 M³ / 111 HP) E DESCARGA LIVRE (UNIDADE: M3). AF_07/2020</t>
  </si>
  <si>
    <t xml:space="preserve"> 97914 </t>
  </si>
  <si>
    <t>TRANSPORTE COM CAMINHÃO BASCULANTE DE 6 M³, EM VIA URBANA PAVIMENTADA, DMT ATÉ 30 KM (UNIDADE: M3XKM). AF_07/2020</t>
  </si>
  <si>
    <t xml:space="preserve"> 104738 </t>
  </si>
  <si>
    <t>ATERRO MECANIZADO DE VALA COM MINICARREGADEIRA, COM SOLO ARGILO-ARENOSO. AF_08/2023</t>
  </si>
  <si>
    <t xml:space="preserve"> 95876 </t>
  </si>
  <si>
    <t>TRANSPORTE COM CAMINHÃO BASCULANTE DE 14 M³, EM VIA URBANA PAVIMENTADA, DMT ATÉ 30 KM (UNIDADE: M3XKM). AF_07/2020</t>
  </si>
  <si>
    <t xml:space="preserve"> 3.2.2</t>
  </si>
  <si>
    <t xml:space="preserve"> 3.2.3</t>
  </si>
  <si>
    <t xml:space="preserve"> 3.2.4</t>
  </si>
  <si>
    <t xml:space="preserve"> 3.2.5</t>
  </si>
  <si>
    <t xml:space="preserve"> 7.1.7 </t>
  </si>
  <si>
    <t xml:space="preserve"> 101162 </t>
  </si>
  <si>
    <t>ALVENARIA DE VEDAÇÃO COM ELEMENTO VAZADO DE CERÂMICA (COBOGÓ) DE 7X20X20CM E ARGAMASSA DE ASSENTAMENTO COM PREPARO EM BETONEIRA. AF_05/2020</t>
  </si>
  <si>
    <t xml:space="preserve"> 101748 </t>
  </si>
  <si>
    <t>PREPARO DE APISO COM POLIDORA DE PISO (POLITRIZ).</t>
  </si>
  <si>
    <t xml:space="preserve"> 104233 </t>
  </si>
  <si>
    <t>EMBOÇO OU MASSA ÚNICA EM ARGAMASSA TRAÇO 1:2:8, PREPARO MECÂNICA COM BETONEIRA 400 L, APLICADA MANUALMENTE EM PANOS DE FACHADA SEM PRESENÇA DE VÃOS, ESPESSURA DE 25 MM, ACESSO POR ANDAIME. AF_08/2022</t>
  </si>
  <si>
    <t xml:space="preserve"> 9.2.2</t>
  </si>
  <si>
    <t xml:space="preserve"> 9.2.3</t>
  </si>
  <si>
    <t xml:space="preserve"> 9.2.4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</si>
</sst>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0.00\ %"/>
    <numFmt numFmtId="165" formatCode="* #,##0.00\ ;* \(#,##0.00\);* \-#\ ;@\ "/>
    <numFmt numFmtId="166" formatCode="&quot; R$ &quot;* #,##0.00\ ;&quot; R$ &quot;* \(#,##0.00\);&quot; R$ &quot;* \-#\ ;@\ "/>
    <numFmt numFmtId="167" formatCode="#,##0\ ;\(#,##0\)"/>
    <numFmt numFmtId="168" formatCode="&quot; R$&quot;* #,##0.00\ ;&quot; R$&quot;* \(#,##0.00\);&quot; R$&quot;* \-#\ ;@\ "/>
    <numFmt numFmtId="169" formatCode="#,##0.0"/>
    <numFmt numFmtId="170" formatCode="0.000"/>
  </numFmts>
  <fonts count="66"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b/>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1"/>
      <name val="Arial"/>
      <family val="1"/>
    </font>
    <font>
      <i/>
      <sz val="11"/>
      <color rgb="FF808080"/>
      <name val="Calibri"/>
      <family val="2"/>
      <charset val="1"/>
    </font>
    <font>
      <b/>
      <sz val="8"/>
      <name val="Arial"/>
      <family val="2"/>
    </font>
    <font>
      <b/>
      <sz val="16"/>
      <name val="Arial"/>
      <family val="2"/>
    </font>
    <font>
      <b/>
      <sz val="11"/>
      <name val="Arial"/>
      <family val="2"/>
    </font>
    <font>
      <sz val="11"/>
      <name val="Arial"/>
      <family val="2"/>
    </font>
    <font>
      <b/>
      <sz val="8"/>
      <name val="Arial"/>
      <family val="2"/>
      <charset val="1"/>
    </font>
    <font>
      <sz val="8"/>
      <name val="Arial"/>
      <family val="2"/>
      <charset val="1"/>
    </font>
    <font>
      <b/>
      <sz val="15"/>
      <name val="Arial"/>
      <family val="2"/>
      <charset val="1"/>
    </font>
    <font>
      <b/>
      <sz val="12"/>
      <name val="Arial"/>
      <family val="2"/>
      <charset val="1"/>
    </font>
    <font>
      <b/>
      <sz val="9"/>
      <name val="Arial"/>
      <family val="2"/>
      <charset val="1"/>
    </font>
    <font>
      <sz val="9"/>
      <name val="Arial"/>
      <family val="2"/>
      <charset val="1"/>
    </font>
    <font>
      <sz val="10"/>
      <name val="Arial"/>
      <family val="2"/>
      <charset val="1"/>
    </font>
    <font>
      <b/>
      <sz val="8"/>
      <color rgb="FFFFFFFF"/>
      <name val="Arial"/>
      <family val="2"/>
      <charset val="1"/>
    </font>
    <font>
      <b/>
      <sz val="10"/>
      <name val="Arial"/>
      <family val="2"/>
      <charset val="1"/>
    </font>
    <font>
      <sz val="10"/>
      <color rgb="FF000000"/>
      <name val="Calibri"/>
      <charset val="1"/>
    </font>
    <font>
      <b/>
      <sz val="20"/>
      <name val="Calibri"/>
      <family val="2"/>
      <charset val="1"/>
    </font>
    <font>
      <b/>
      <sz val="12"/>
      <name val="Calibri"/>
      <family val="2"/>
      <charset val="1"/>
    </font>
    <font>
      <sz val="10"/>
      <name val="Calibri"/>
      <family val="2"/>
      <charset val="1"/>
    </font>
    <font>
      <sz val="11"/>
      <color rgb="FF006100"/>
      <name val="Calibri"/>
      <family val="2"/>
      <charset val="1"/>
    </font>
    <font>
      <sz val="12"/>
      <name val="Calibri"/>
      <family val="2"/>
      <charset val="1"/>
    </font>
    <font>
      <sz val="11"/>
      <name val="Calibri"/>
      <family val="2"/>
      <charset val="1"/>
    </font>
    <font>
      <sz val="12"/>
      <color rgb="FF000000"/>
      <name val="Calibri"/>
      <family val="2"/>
      <charset val="1"/>
    </font>
    <font>
      <sz val="10"/>
      <color rgb="FFFFFFFF"/>
      <name val="Calibri"/>
      <family val="2"/>
      <charset val="1"/>
    </font>
    <font>
      <sz val="12"/>
      <color rgb="FF000000"/>
      <name val="Calibri"/>
      <family val="2"/>
    </font>
    <font>
      <sz val="11"/>
      <color rgb="FF9C6500"/>
      <name val="Calibri"/>
      <family val="2"/>
      <charset val="1"/>
    </font>
    <font>
      <sz val="12"/>
      <color rgb="FFFF0000"/>
      <name val="Calibri"/>
      <family val="2"/>
      <charset val="1"/>
    </font>
    <font>
      <sz val="12"/>
      <name val="Calibri"/>
      <family val="2"/>
    </font>
    <font>
      <sz val="10"/>
      <color rgb="FFC00000"/>
      <name val="Calibri"/>
      <family val="2"/>
      <charset val="1"/>
    </font>
    <font>
      <b/>
      <sz val="24"/>
      <name val="Calibri"/>
      <family val="2"/>
      <charset val="1"/>
    </font>
    <font>
      <b/>
      <sz val="10"/>
      <name val="Calibri"/>
      <family val="2"/>
      <charset val="1"/>
    </font>
    <font>
      <b/>
      <sz val="10"/>
      <color rgb="FF000000"/>
      <name val="Calibri"/>
      <family val="2"/>
    </font>
    <font>
      <sz val="10"/>
      <color rgb="FF000000"/>
      <name val="Calibri"/>
      <family val="2"/>
      <charset val="1"/>
    </font>
    <font>
      <b/>
      <sz val="18"/>
      <name val="Calibri"/>
      <family val="2"/>
      <charset val="1"/>
    </font>
    <font>
      <b/>
      <sz val="12"/>
      <name val="Calibri"/>
      <family val="2"/>
      <scheme val="minor"/>
    </font>
    <font>
      <sz val="12"/>
      <name val="Calibri"/>
      <family val="2"/>
      <scheme val="minor"/>
    </font>
    <font>
      <sz val="11"/>
      <color rgb="FF000000"/>
      <name val="Calibri"/>
      <family val="2"/>
      <charset val="1"/>
    </font>
    <font>
      <sz val="12"/>
      <color rgb="FF000000"/>
      <name val="Calibri"/>
      <charset val="1"/>
    </font>
    <font>
      <b/>
      <sz val="10"/>
      <color rgb="FF000000"/>
      <name val="Calibri"/>
      <family val="2"/>
      <charset val="1"/>
    </font>
    <font>
      <sz val="11"/>
      <color rgb="FFFF0000"/>
      <name val="Calibri"/>
      <family val="2"/>
      <scheme val="minor"/>
    </font>
    <font>
      <b/>
      <sz val="11"/>
      <color theme="1"/>
      <name val="Calibri"/>
      <family val="2"/>
      <scheme val="minor"/>
    </font>
    <font>
      <b/>
      <sz val="11"/>
      <color theme="1"/>
      <name val="Calibri"/>
      <family val="2"/>
    </font>
    <font>
      <sz val="11"/>
      <name val="Calibri"/>
      <family val="2"/>
      <scheme val="minor"/>
    </font>
    <font>
      <b/>
      <sz val="18"/>
      <color rgb="FF000000"/>
      <name val="Calibri"/>
      <family val="2"/>
    </font>
  </fonts>
  <fills count="63">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3E80EA"/>
      </patternFill>
    </fill>
    <fill>
      <patternFill patternType="solid">
        <fgColor rgb="FF3E80EA"/>
      </patternFill>
    </fill>
    <fill>
      <patternFill patternType="solid">
        <fgColor rgb="FF3E80EA"/>
      </patternFill>
    </fill>
    <fill>
      <patternFill patternType="solid">
        <fgColor rgb="FF3E80EA"/>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3E80EA"/>
      </patternFill>
    </fill>
    <fill>
      <patternFill patternType="solid">
        <fgColor rgb="FFFFFFFF"/>
      </patternFill>
    </fill>
    <fill>
      <patternFill patternType="solid">
        <fgColor rgb="FFC0C0C0"/>
        <bgColor rgb="FFBFBFBF"/>
      </patternFill>
    </fill>
    <fill>
      <patternFill patternType="solid">
        <fgColor theme="0"/>
        <bgColor indexed="64"/>
      </patternFill>
    </fill>
    <fill>
      <patternFill patternType="solid">
        <fgColor theme="0" tint="-4.9989318521683403E-2"/>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999999"/>
        <bgColor rgb="FF969696"/>
      </patternFill>
    </fill>
    <fill>
      <patternFill patternType="solid">
        <fgColor rgb="FFF4B183"/>
        <bgColor rgb="FFF8CBAD"/>
      </patternFill>
    </fill>
    <fill>
      <patternFill patternType="solid">
        <fgColor rgb="FFD9D9D9"/>
        <bgColor rgb="FFC9C9C9"/>
      </patternFill>
    </fill>
    <fill>
      <patternFill patternType="solid">
        <fgColor rgb="FFC6EFCE"/>
        <bgColor rgb="FFD9D9D9"/>
      </patternFill>
    </fill>
    <fill>
      <patternFill patternType="solid">
        <fgColor rgb="FFF8CBAD"/>
        <bgColor rgb="FFFBE5D6"/>
      </patternFill>
    </fill>
    <fill>
      <patternFill patternType="solid">
        <fgColor rgb="FFFFFFFF"/>
        <bgColor rgb="FFF7F5F1"/>
      </patternFill>
    </fill>
    <fill>
      <patternFill patternType="solid">
        <fgColor rgb="FFBFBFBF"/>
        <bgColor rgb="FFC9C9C9"/>
      </patternFill>
    </fill>
    <fill>
      <patternFill patternType="solid">
        <fgColor theme="0" tint="-0.249977111117893"/>
        <bgColor indexed="64"/>
      </patternFill>
    </fill>
    <fill>
      <patternFill patternType="solid">
        <fgColor rgb="FFFFEB9C"/>
        <bgColor rgb="FFFBE5D6"/>
      </patternFill>
    </fill>
    <fill>
      <patternFill patternType="solid">
        <fgColor theme="0" tint="-0.249977111117893"/>
        <bgColor rgb="FFC9C9C9"/>
      </patternFill>
    </fill>
    <fill>
      <patternFill patternType="solid">
        <fgColor rgb="FFFBE5D6"/>
        <bgColor rgb="FFF2F2F2"/>
      </patternFill>
    </fill>
    <fill>
      <patternFill patternType="solid">
        <fgColor theme="0"/>
        <bgColor rgb="FFF7F5F1"/>
      </patternFill>
    </fill>
    <fill>
      <patternFill patternType="solid">
        <fgColor rgb="FFC9C9C9"/>
        <bgColor rgb="FFBFBFBF"/>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bgColor rgb="FFFFFF00"/>
      </patternFill>
    </fill>
    <fill>
      <patternFill patternType="solid">
        <fgColor theme="0" tint="-0.34998626667073579"/>
        <bgColor rgb="FFFFFF00"/>
      </patternFill>
    </fill>
    <fill>
      <patternFill patternType="solid">
        <fgColor theme="0" tint="-0.499984740745262"/>
        <bgColor indexed="64"/>
      </patternFill>
    </fill>
    <fill>
      <patternFill patternType="solid">
        <fgColor theme="5" tint="0.59999389629810485"/>
        <bgColor theme="9" tint="-0.499984740745262"/>
      </patternFill>
    </fill>
    <fill>
      <patternFill patternType="solid">
        <fgColor rgb="FFFFFF00"/>
        <bgColor indexed="64"/>
      </patternFill>
    </fill>
    <fill>
      <patternFill patternType="solid">
        <fgColor rgb="FF70AD47"/>
        <bgColor rgb="FF5EB91E"/>
      </patternFill>
    </fill>
    <fill>
      <patternFill patternType="solid">
        <fgColor rgb="FFF2F2F2"/>
        <bgColor rgb="FFF7F5F1"/>
      </patternFill>
    </fill>
    <fill>
      <patternFill patternType="solid">
        <fgColor theme="0" tint="-0.14999847407452621"/>
        <bgColor rgb="FF5EB91E"/>
      </patternFill>
    </fill>
    <fill>
      <patternFill patternType="solid">
        <fgColor theme="0" tint="-0.14999847407452621"/>
        <bgColor rgb="FFF7F5F1"/>
      </patternFill>
    </fill>
    <fill>
      <patternFill patternType="solid">
        <fgColor rgb="FF5EB91E"/>
        <bgColor rgb="FF70AD47"/>
      </patternFill>
    </fill>
    <fill>
      <patternFill patternType="solid">
        <fgColor theme="9"/>
        <bgColor rgb="FF70AD47"/>
      </patternFill>
    </fill>
    <fill>
      <patternFill patternType="solid">
        <fgColor theme="9"/>
        <bgColor indexed="64"/>
      </patternFill>
    </fill>
    <fill>
      <patternFill patternType="solid">
        <fgColor rgb="FFFFFF00"/>
        <bgColor rgb="FFFFFF00"/>
      </patternFill>
    </fill>
    <fill>
      <patternFill patternType="solid">
        <fgColor theme="8"/>
        <bgColor rgb="FF5EB91E"/>
      </patternFill>
    </fill>
    <fill>
      <patternFill patternType="solid">
        <fgColor theme="5" tint="-0.249977111117893"/>
        <bgColor rgb="FF5EB91E"/>
      </patternFill>
    </fill>
    <fill>
      <patternFill patternType="solid">
        <fgColor rgb="FF7030A0"/>
        <bgColor rgb="FF5EB91E"/>
      </patternFill>
    </fill>
    <fill>
      <patternFill patternType="solid">
        <fgColor theme="7" tint="0.59999389629810485"/>
        <bgColor rgb="FF5EB91E"/>
      </patternFill>
    </fill>
    <fill>
      <patternFill patternType="solid">
        <fgColor rgb="FF808080"/>
        <bgColor rgb="FF666699"/>
      </patternFill>
    </fill>
    <fill>
      <patternFill patternType="solid">
        <fgColor rgb="FFA6A6A6"/>
        <bgColor rgb="FFBFBFBF"/>
      </patternFill>
    </fill>
    <fill>
      <patternFill patternType="solid">
        <fgColor theme="4" tint="0.59999389629810485"/>
        <bgColor indexed="64"/>
      </patternFill>
    </fill>
    <fill>
      <patternFill patternType="solid">
        <fgColor theme="7" tint="0.79998168889431442"/>
        <bgColor indexed="64"/>
      </patternFill>
    </fill>
    <fill>
      <patternFill patternType="solid">
        <fgColor rgb="FF00B0F0"/>
        <bgColor indexed="64"/>
      </patternFill>
    </fill>
  </fills>
  <borders count="46">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indexed="64"/>
      </right>
      <top/>
      <bottom/>
      <diagonal/>
    </border>
    <border>
      <left style="thin">
        <color indexed="64"/>
      </left>
      <right/>
      <top style="thin">
        <color auto="1"/>
      </top>
      <bottom style="hair">
        <color auto="1"/>
      </bottom>
      <diagonal/>
    </border>
    <border>
      <left/>
      <right/>
      <top style="thin">
        <color auto="1"/>
      </top>
      <bottom style="hair">
        <color auto="1"/>
      </bottom>
      <diagonal/>
    </border>
    <border>
      <left/>
      <right style="thin">
        <color indexed="64"/>
      </right>
      <top style="thin">
        <color auto="1"/>
      </top>
      <bottom style="hair">
        <color auto="1"/>
      </bottom>
      <diagonal/>
    </border>
    <border>
      <left style="thin">
        <color indexed="64"/>
      </left>
      <right/>
      <top style="hair">
        <color auto="1"/>
      </top>
      <bottom style="hair">
        <color auto="1"/>
      </bottom>
      <diagonal/>
    </border>
    <border>
      <left/>
      <right/>
      <top style="hair">
        <color auto="1"/>
      </top>
      <bottom style="hair">
        <color auto="1"/>
      </bottom>
      <diagonal/>
    </border>
    <border>
      <left/>
      <right style="thin">
        <color indexed="64"/>
      </right>
      <top style="hair">
        <color auto="1"/>
      </top>
      <bottom style="hair">
        <color auto="1"/>
      </bottom>
      <diagonal/>
    </border>
    <border>
      <left style="thin">
        <color indexed="64"/>
      </left>
      <right style="hair">
        <color auto="1"/>
      </right>
      <top style="hair">
        <color auto="1"/>
      </top>
      <bottom style="thin">
        <color indexed="64"/>
      </bottom>
      <diagonal/>
    </border>
    <border>
      <left style="hair">
        <color auto="1"/>
      </left>
      <right style="hair">
        <color auto="1"/>
      </right>
      <top style="hair">
        <color auto="1"/>
      </top>
      <bottom style="thin">
        <color indexed="64"/>
      </bottom>
      <diagonal/>
    </border>
    <border>
      <left style="hair">
        <color auto="1"/>
      </left>
      <right/>
      <top style="hair">
        <color auto="1"/>
      </top>
      <bottom style="thin">
        <color indexed="64"/>
      </bottom>
      <diagonal/>
    </border>
    <border>
      <left/>
      <right/>
      <top style="hair">
        <color auto="1"/>
      </top>
      <bottom style="thin">
        <color indexed="64"/>
      </bottom>
      <diagonal/>
    </border>
    <border>
      <left/>
      <right style="hair">
        <color auto="1"/>
      </right>
      <top style="hair">
        <color auto="1"/>
      </top>
      <bottom style="thin">
        <color indexed="64"/>
      </bottom>
      <diagonal/>
    </border>
    <border>
      <left/>
      <right style="thin">
        <color indexed="64"/>
      </right>
      <top style="hair">
        <color auto="1"/>
      </top>
      <bottom style="thin">
        <color indexed="64"/>
      </bottom>
      <diagonal/>
    </border>
    <border>
      <left/>
      <right/>
      <top/>
      <bottom style="thin">
        <color auto="1"/>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s>
  <cellStyleXfs count="9">
    <xf numFmtId="0" fontId="0" fillId="0" borderId="0"/>
    <xf numFmtId="43" fontId="22" fillId="0" borderId="0" applyFont="0" applyFill="0" applyBorder="0" applyAlignment="0" applyProtection="0"/>
    <xf numFmtId="0" fontId="23" fillId="0" borderId="0" applyBorder="0" applyProtection="0"/>
    <xf numFmtId="43" fontId="22" fillId="0" borderId="0" applyFont="0" applyFill="0" applyBorder="0" applyAlignment="0" applyProtection="0"/>
    <xf numFmtId="9" fontId="34" fillId="0" borderId="0" applyBorder="0" applyProtection="0"/>
    <xf numFmtId="0" fontId="34" fillId="0" borderId="0"/>
    <xf numFmtId="0" fontId="37" fillId="0" borderId="0"/>
    <xf numFmtId="0" fontId="41" fillId="29" borderId="0" applyBorder="0"/>
    <xf numFmtId="0" fontId="47" fillId="34" borderId="0" applyBorder="0"/>
  </cellStyleXfs>
  <cellXfs count="494">
    <xf numFmtId="0" fontId="0" fillId="0" borderId="0" xfId="0"/>
    <xf numFmtId="0" fontId="3" fillId="2" borderId="1" xfId="0" applyFont="1" applyFill="1" applyBorder="1" applyAlignment="1">
      <alignment horizontal="left" vertical="top" wrapText="1"/>
    </xf>
    <xf numFmtId="0" fontId="4" fillId="3" borderId="2" xfId="0" applyFont="1" applyFill="1" applyBorder="1" applyAlignment="1">
      <alignment horizontal="center" vertical="top" wrapText="1"/>
    </xf>
    <xf numFmtId="0" fontId="5" fillId="4" borderId="3" xfId="0" applyFont="1" applyFill="1" applyBorder="1" applyAlignment="1">
      <alignment horizontal="right" vertical="top" wrapText="1"/>
    </xf>
    <xf numFmtId="0" fontId="6" fillId="5" borderId="4" xfId="0" applyFont="1" applyFill="1" applyBorder="1" applyAlignment="1">
      <alignment horizontal="left" vertical="top" wrapText="1"/>
    </xf>
    <xf numFmtId="0" fontId="7" fillId="6" borderId="5" xfId="0" applyFont="1" applyFill="1" applyBorder="1" applyAlignment="1">
      <alignment horizontal="right" vertical="top" wrapText="1"/>
    </xf>
    <xf numFmtId="4" fontId="8" fillId="7" borderId="6" xfId="0" applyNumberFormat="1" applyFont="1" applyFill="1" applyBorder="1" applyAlignment="1">
      <alignment horizontal="right" vertical="top" wrapText="1"/>
    </xf>
    <xf numFmtId="164" fontId="9" fillId="8" borderId="7" xfId="0" applyNumberFormat="1" applyFont="1" applyFill="1" applyBorder="1" applyAlignment="1">
      <alignment horizontal="right" vertical="top" wrapText="1"/>
    </xf>
    <xf numFmtId="0" fontId="11" fillId="9" borderId="8" xfId="0" applyFont="1" applyFill="1" applyBorder="1" applyAlignment="1">
      <alignment horizontal="left" vertical="top" wrapText="1"/>
    </xf>
    <xf numFmtId="0" fontId="12" fillId="10" borderId="9" xfId="0" applyFont="1" applyFill="1" applyBorder="1" applyAlignment="1">
      <alignment horizontal="center" vertical="top" wrapText="1"/>
    </xf>
    <xf numFmtId="0" fontId="13" fillId="11" borderId="10" xfId="0" applyFont="1" applyFill="1" applyBorder="1" applyAlignment="1">
      <alignment horizontal="right" vertical="top" wrapText="1"/>
    </xf>
    <xf numFmtId="4" fontId="14" fillId="12" borderId="11" xfId="0" applyNumberFormat="1" applyFont="1" applyFill="1" applyBorder="1" applyAlignment="1">
      <alignment horizontal="right" vertical="top" wrapText="1"/>
    </xf>
    <xf numFmtId="164" fontId="15" fillId="13" borderId="12" xfId="0" applyNumberFormat="1" applyFont="1" applyFill="1" applyBorder="1" applyAlignment="1">
      <alignment horizontal="right" vertical="top" wrapText="1"/>
    </xf>
    <xf numFmtId="0" fontId="18" fillId="15" borderId="0" xfId="0" applyFont="1" applyFill="1" applyAlignment="1">
      <alignment horizontal="right" vertical="top" wrapText="1"/>
    </xf>
    <xf numFmtId="0" fontId="20" fillId="17" borderId="0" xfId="0" applyFont="1" applyFill="1" applyAlignment="1">
      <alignment horizontal="left" vertical="top" wrapText="1"/>
    </xf>
    <xf numFmtId="0" fontId="21" fillId="18" borderId="0" xfId="0" applyFont="1" applyFill="1" applyAlignment="1">
      <alignment horizontal="center" vertical="top" wrapText="1"/>
    </xf>
    <xf numFmtId="0" fontId="26" fillId="0" borderId="14" xfId="2" applyFont="1" applyBorder="1" applyAlignment="1" applyProtection="1">
      <alignment wrapText="1"/>
    </xf>
    <xf numFmtId="0" fontId="18" fillId="15" borderId="0" xfId="0" applyFont="1" applyFill="1" applyAlignment="1">
      <alignment vertical="top" wrapText="1"/>
    </xf>
    <xf numFmtId="0" fontId="6" fillId="24" borderId="4" xfId="0" applyFont="1" applyFill="1" applyBorder="1" applyAlignment="1">
      <alignment horizontal="left" vertical="top" wrapText="1"/>
    </xf>
    <xf numFmtId="0" fontId="7" fillId="24" borderId="5" xfId="0" applyFont="1" applyFill="1" applyBorder="1" applyAlignment="1">
      <alignment horizontal="right" vertical="top" wrapText="1"/>
    </xf>
    <xf numFmtId="4" fontId="8" fillId="24" borderId="6" xfId="0" applyNumberFormat="1" applyFont="1" applyFill="1" applyBorder="1" applyAlignment="1">
      <alignment horizontal="right" vertical="top" wrapText="1"/>
    </xf>
    <xf numFmtId="164" fontId="9" fillId="24" borderId="7" xfId="0" applyNumberFormat="1" applyFont="1" applyFill="1" applyBorder="1" applyAlignment="1">
      <alignment horizontal="right" vertical="top" wrapText="1"/>
    </xf>
    <xf numFmtId="0" fontId="6" fillId="25" borderId="4" xfId="0" applyFont="1" applyFill="1" applyBorder="1" applyAlignment="1">
      <alignment horizontal="left" vertical="top" wrapText="1"/>
    </xf>
    <xf numFmtId="0" fontId="7" fillId="25" borderId="5" xfId="0" applyFont="1" applyFill="1" applyBorder="1" applyAlignment="1">
      <alignment horizontal="right" vertical="top" wrapText="1"/>
    </xf>
    <xf numFmtId="4" fontId="8" fillId="25" borderId="6" xfId="0" applyNumberFormat="1" applyFont="1" applyFill="1" applyBorder="1" applyAlignment="1">
      <alignment horizontal="right" vertical="top" wrapText="1"/>
    </xf>
    <xf numFmtId="164" fontId="9" fillId="25" borderId="7" xfId="0" applyNumberFormat="1" applyFont="1" applyFill="1" applyBorder="1" applyAlignment="1">
      <alignment horizontal="right" vertical="top" wrapText="1"/>
    </xf>
    <xf numFmtId="0" fontId="1" fillId="20" borderId="13" xfId="0" applyFont="1" applyFill="1" applyBorder="1" applyAlignment="1">
      <alignment horizontal="left" vertical="top" wrapText="1"/>
    </xf>
    <xf numFmtId="0" fontId="1" fillId="20" borderId="13" xfId="0" applyFont="1" applyFill="1" applyBorder="1" applyAlignment="1">
      <alignment horizontal="right" vertical="top" wrapText="1"/>
    </xf>
    <xf numFmtId="0" fontId="1" fillId="20" borderId="13" xfId="0" applyFont="1" applyFill="1" applyBorder="1" applyAlignment="1">
      <alignment horizontal="center" vertical="top" wrapText="1"/>
    </xf>
    <xf numFmtId="0" fontId="6" fillId="19" borderId="13" xfId="0" applyFont="1" applyFill="1" applyBorder="1" applyAlignment="1">
      <alignment horizontal="left" vertical="top" wrapText="1"/>
    </xf>
    <xf numFmtId="4" fontId="6" fillId="19" borderId="13" xfId="0" applyNumberFormat="1" applyFont="1" applyFill="1" applyBorder="1" applyAlignment="1">
      <alignment horizontal="right" vertical="top" wrapText="1"/>
    </xf>
    <xf numFmtId="164" fontId="6" fillId="19" borderId="13" xfId="0" applyNumberFormat="1" applyFont="1" applyFill="1" applyBorder="1" applyAlignment="1">
      <alignment horizontal="right" vertical="top" wrapText="1"/>
    </xf>
    <xf numFmtId="0" fontId="11" fillId="20" borderId="13" xfId="0" applyFont="1" applyFill="1" applyBorder="1" applyAlignment="1">
      <alignment horizontal="left" vertical="top" wrapText="1"/>
    </xf>
    <xf numFmtId="0" fontId="11" fillId="20" borderId="13" xfId="0" applyFont="1" applyFill="1" applyBorder="1" applyAlignment="1">
      <alignment horizontal="right" vertical="top" wrapText="1"/>
    </xf>
    <xf numFmtId="0" fontId="11" fillId="20" borderId="13" xfId="0" applyFont="1" applyFill="1" applyBorder="1" applyAlignment="1">
      <alignment horizontal="center" vertical="top" wrapText="1"/>
    </xf>
    <xf numFmtId="4" fontId="11" fillId="20" borderId="13" xfId="0" applyNumberFormat="1" applyFont="1" applyFill="1" applyBorder="1" applyAlignment="1">
      <alignment horizontal="right" vertical="top" wrapText="1"/>
    </xf>
    <xf numFmtId="164" fontId="11" fillId="20" borderId="13" xfId="0" applyNumberFormat="1" applyFont="1" applyFill="1" applyBorder="1" applyAlignment="1">
      <alignment horizontal="right" vertical="top" wrapText="1"/>
    </xf>
    <xf numFmtId="0" fontId="16" fillId="20" borderId="0" xfId="0" applyFont="1" applyFill="1" applyAlignment="1">
      <alignment horizontal="center" vertical="top" wrapText="1"/>
    </xf>
    <xf numFmtId="0" fontId="16" fillId="20" borderId="0" xfId="0" applyFont="1" applyFill="1" applyAlignment="1">
      <alignment horizontal="left" vertical="top" wrapText="1"/>
    </xf>
    <xf numFmtId="0" fontId="10" fillId="20" borderId="0" xfId="0" applyFont="1" applyFill="1" applyAlignment="1">
      <alignment horizontal="right" vertical="top" wrapText="1"/>
    </xf>
    <xf numFmtId="0" fontId="6" fillId="24" borderId="13" xfId="0" applyFont="1" applyFill="1" applyBorder="1" applyAlignment="1">
      <alignment horizontal="left" vertical="top" wrapText="1"/>
    </xf>
    <xf numFmtId="4" fontId="6" fillId="24" borderId="13" xfId="0" applyNumberFormat="1" applyFont="1" applyFill="1" applyBorder="1" applyAlignment="1">
      <alignment horizontal="right" vertical="top" wrapText="1"/>
    </xf>
    <xf numFmtId="164" fontId="6" fillId="24" borderId="13" xfId="0" applyNumberFormat="1" applyFont="1" applyFill="1" applyBorder="1" applyAlignment="1">
      <alignment horizontal="right" vertical="top" wrapText="1"/>
    </xf>
    <xf numFmtId="0" fontId="6" fillId="25" borderId="13" xfId="0" applyFont="1" applyFill="1" applyBorder="1" applyAlignment="1">
      <alignment horizontal="left" vertical="top" wrapText="1"/>
    </xf>
    <xf numFmtId="4" fontId="6" fillId="25" borderId="13" xfId="0" applyNumberFormat="1" applyFont="1" applyFill="1" applyBorder="1" applyAlignment="1">
      <alignment horizontal="right" vertical="top" wrapText="1"/>
    </xf>
    <xf numFmtId="164" fontId="6" fillId="25" borderId="13" xfId="0" applyNumberFormat="1" applyFont="1" applyFill="1" applyBorder="1" applyAlignment="1">
      <alignment horizontal="right" vertical="top" wrapText="1"/>
    </xf>
    <xf numFmtId="0" fontId="29" fillId="0" borderId="0" xfId="2" applyFont="1" applyBorder="1" applyAlignment="1" applyProtection="1">
      <alignment vertical="center"/>
    </xf>
    <xf numFmtId="0" fontId="29" fillId="0" borderId="0" xfId="2" applyFont="1" applyBorder="1" applyAlignment="1" applyProtection="1">
      <alignment horizontal="center" vertical="center"/>
    </xf>
    <xf numFmtId="0" fontId="33" fillId="0" borderId="0" xfId="2" applyFont="1" applyBorder="1" applyAlignment="1" applyProtection="1">
      <alignment vertical="center"/>
    </xf>
    <xf numFmtId="0" fontId="33" fillId="0" borderId="0" xfId="2" applyFont="1" applyBorder="1" applyAlignment="1" applyProtection="1">
      <alignment horizontal="center" vertical="center"/>
    </xf>
    <xf numFmtId="2" fontId="33" fillId="0" borderId="0" xfId="2" applyNumberFormat="1" applyFont="1" applyBorder="1" applyAlignment="1" applyProtection="1">
      <alignment horizontal="center" vertical="center"/>
    </xf>
    <xf numFmtId="165" fontId="33" fillId="0" borderId="0" xfId="2" applyNumberFormat="1" applyFont="1" applyBorder="1" applyAlignment="1" applyProtection="1">
      <alignment vertical="center"/>
    </xf>
    <xf numFmtId="9" fontId="32" fillId="21" borderId="15" xfId="2" applyNumberFormat="1" applyFont="1" applyFill="1" applyBorder="1" applyAlignment="1" applyProtection="1">
      <alignment horizontal="center" vertical="center"/>
    </xf>
    <xf numFmtId="166" fontId="32" fillId="21" borderId="16" xfId="2" applyNumberFormat="1" applyFont="1" applyFill="1" applyBorder="1" applyAlignment="1" applyProtection="1">
      <alignment horizontal="center" vertical="center"/>
    </xf>
    <xf numFmtId="0" fontId="32" fillId="21" borderId="15" xfId="2" applyFont="1" applyFill="1" applyBorder="1" applyAlignment="1" applyProtection="1">
      <alignment horizontal="center" vertical="center"/>
    </xf>
    <xf numFmtId="0" fontId="32" fillId="0" borderId="17" xfId="2" applyFont="1" applyBorder="1" applyAlignment="1" applyProtection="1">
      <alignment horizontal="left" vertical="center"/>
    </xf>
    <xf numFmtId="168" fontId="32" fillId="0" borderId="15" xfId="2" applyNumberFormat="1" applyFont="1" applyBorder="1" applyAlignment="1" applyProtection="1">
      <alignment horizontal="center" vertical="center"/>
    </xf>
    <xf numFmtId="10" fontId="32" fillId="0" borderId="15" xfId="2" applyNumberFormat="1" applyFont="1" applyBorder="1" applyAlignment="1" applyProtection="1">
      <alignment horizontal="center" vertical="center"/>
    </xf>
    <xf numFmtId="165" fontId="33" fillId="0" borderId="16" xfId="2" applyNumberFormat="1" applyFont="1" applyBorder="1" applyAlignment="1" applyProtection="1">
      <alignment vertical="center"/>
    </xf>
    <xf numFmtId="9" fontId="33" fillId="0" borderId="18" xfId="2" applyNumberFormat="1" applyFont="1" applyBorder="1" applyAlignment="1" applyProtection="1">
      <alignment horizontal="center" vertical="center"/>
    </xf>
    <xf numFmtId="9" fontId="34" fillId="0" borderId="16" xfId="4" applyBorder="1" applyAlignment="1" applyProtection="1">
      <alignment vertical="center"/>
    </xf>
    <xf numFmtId="166" fontId="33" fillId="0" borderId="15" xfId="2" applyNumberFormat="1" applyFont="1" applyBorder="1" applyAlignment="1" applyProtection="1">
      <alignment vertical="center"/>
    </xf>
    <xf numFmtId="165" fontId="32" fillId="0" borderId="0" xfId="2" applyNumberFormat="1" applyFont="1" applyBorder="1" applyAlignment="1" applyProtection="1">
      <alignment vertical="center"/>
    </xf>
    <xf numFmtId="9" fontId="33" fillId="0" borderId="0" xfId="2" applyNumberFormat="1" applyFont="1" applyBorder="1" applyAlignment="1" applyProtection="1">
      <alignment vertical="center"/>
    </xf>
    <xf numFmtId="0" fontId="29" fillId="0" borderId="19" xfId="2" applyFont="1" applyBorder="1" applyAlignment="1" applyProtection="1">
      <alignment horizontal="center" vertical="center"/>
    </xf>
    <xf numFmtId="0" fontId="29" fillId="0" borderId="20" xfId="2" applyFont="1" applyBorder="1" applyAlignment="1" applyProtection="1">
      <alignment horizontal="center" vertical="center"/>
    </xf>
    <xf numFmtId="0" fontId="35" fillId="0" borderId="19" xfId="2" applyFont="1" applyBorder="1" applyAlignment="1" applyProtection="1">
      <alignment horizontal="center" vertical="center"/>
    </xf>
    <xf numFmtId="0" fontId="35" fillId="0" borderId="0" xfId="2" applyFont="1" applyBorder="1" applyAlignment="1" applyProtection="1">
      <alignment horizontal="center" vertical="center"/>
    </xf>
    <xf numFmtId="0" fontId="35" fillId="0" borderId="20" xfId="2" applyFont="1" applyBorder="1" applyAlignment="1" applyProtection="1">
      <alignment horizontal="center" vertical="center"/>
    </xf>
    <xf numFmtId="166" fontId="32" fillId="21" borderId="15" xfId="2" applyNumberFormat="1" applyFont="1" applyFill="1" applyBorder="1" applyAlignment="1" applyProtection="1">
      <alignment horizontal="center" vertical="center"/>
    </xf>
    <xf numFmtId="166" fontId="33" fillId="0" borderId="18" xfId="2" applyNumberFormat="1" applyFont="1" applyBorder="1" applyAlignment="1" applyProtection="1">
      <alignment vertical="center"/>
    </xf>
    <xf numFmtId="10" fontId="33" fillId="21" borderId="15" xfId="2" applyNumberFormat="1" applyFont="1" applyFill="1" applyBorder="1" applyAlignment="1" applyProtection="1">
      <alignment horizontal="center" vertical="center"/>
    </xf>
    <xf numFmtId="0" fontId="0" fillId="0" borderId="0" xfId="2" applyFont="1" applyBorder="1" applyAlignment="1" applyProtection="1">
      <alignment vertical="center" wrapText="1"/>
    </xf>
    <xf numFmtId="0" fontId="36" fillId="0" borderId="29" xfId="2" applyFont="1" applyBorder="1" applyAlignment="1" applyProtection="1">
      <alignment vertical="center" wrapText="1"/>
    </xf>
    <xf numFmtId="0" fontId="36" fillId="0" borderId="29" xfId="2" applyFont="1" applyBorder="1" applyAlignment="1" applyProtection="1">
      <alignment horizontal="center" vertical="center" wrapText="1"/>
    </xf>
    <xf numFmtId="9" fontId="29" fillId="0" borderId="0" xfId="2" applyNumberFormat="1" applyFont="1" applyBorder="1" applyAlignment="1" applyProtection="1">
      <alignment vertical="center"/>
    </xf>
    <xf numFmtId="0" fontId="34" fillId="0" borderId="0" xfId="5"/>
    <xf numFmtId="0" fontId="32" fillId="21" borderId="17" xfId="2" applyFont="1" applyFill="1" applyBorder="1" applyAlignment="1" applyProtection="1">
      <alignment horizontal="center" vertical="center"/>
    </xf>
    <xf numFmtId="0" fontId="36" fillId="0" borderId="30" xfId="2" applyFont="1" applyBorder="1" applyAlignment="1" applyProtection="1">
      <alignment horizontal="center" vertical="center" wrapText="1"/>
    </xf>
    <xf numFmtId="9" fontId="34" fillId="0" borderId="16" xfId="4" applyNumberFormat="1" applyBorder="1" applyAlignment="1" applyProtection="1">
      <alignment vertical="center"/>
    </xf>
    <xf numFmtId="10" fontId="33" fillId="21" borderId="15" xfId="2" applyNumberFormat="1" applyFont="1" applyFill="1" applyBorder="1" applyAlignment="1" applyProtection="1">
      <alignment vertical="center"/>
    </xf>
    <xf numFmtId="0" fontId="37" fillId="0" borderId="0" xfId="6"/>
    <xf numFmtId="169" fontId="39" fillId="28" borderId="15" xfId="6" applyNumberFormat="1" applyFont="1" applyFill="1" applyBorder="1" applyAlignment="1">
      <alignment horizontal="center" vertical="center" wrapText="1"/>
    </xf>
    <xf numFmtId="4" fontId="39" fillId="28" borderId="15" xfId="6" applyNumberFormat="1" applyFont="1" applyFill="1" applyBorder="1" applyAlignment="1">
      <alignment horizontal="center" vertical="center" wrapText="1"/>
    </xf>
    <xf numFmtId="0" fontId="40" fillId="0" borderId="0" xfId="6" applyFont="1"/>
    <xf numFmtId="169" fontId="42" fillId="0" borderId="15" xfId="7" applyNumberFormat="1" applyFont="1" applyFill="1" applyBorder="1" applyAlignment="1">
      <alignment horizontal="left" vertical="center" wrapText="1"/>
    </xf>
    <xf numFmtId="4" fontId="42" fillId="0" borderId="15" xfId="7" applyNumberFormat="1" applyFont="1" applyFill="1" applyBorder="1" applyAlignment="1">
      <alignment horizontal="center" vertical="center" wrapText="1"/>
    </xf>
    <xf numFmtId="0" fontId="40" fillId="0" borderId="15" xfId="6" applyFont="1" applyBorder="1"/>
    <xf numFmtId="0" fontId="39" fillId="30" borderId="15" xfId="6" applyFont="1" applyFill="1" applyBorder="1" applyAlignment="1">
      <alignment wrapText="1"/>
    </xf>
    <xf numFmtId="4" fontId="42" fillId="30" borderId="15" xfId="6" applyNumberFormat="1" applyFont="1" applyFill="1" applyBorder="1" applyAlignment="1">
      <alignment horizontal="center" vertical="center"/>
    </xf>
    <xf numFmtId="0" fontId="42" fillId="30" borderId="15" xfId="6" applyFont="1" applyFill="1" applyBorder="1" applyAlignment="1">
      <alignment horizontal="center" vertical="center"/>
    </xf>
    <xf numFmtId="0" fontId="42" fillId="30" borderId="15" xfId="6" applyFont="1" applyFill="1" applyBorder="1"/>
    <xf numFmtId="169" fontId="42" fillId="0" borderId="15" xfId="7" applyNumberFormat="1" applyFont="1" applyFill="1" applyBorder="1" applyAlignment="1">
      <alignment horizontal="center" vertical="center" wrapText="1"/>
    </xf>
    <xf numFmtId="169" fontId="43" fillId="0" borderId="15" xfId="7" applyNumberFormat="1" applyFont="1" applyFill="1" applyBorder="1" applyAlignment="1">
      <alignment horizontal="left" vertical="center" wrapText="1"/>
    </xf>
    <xf numFmtId="169" fontId="44" fillId="0" borderId="15" xfId="6" applyNumberFormat="1" applyFont="1" applyBorder="1" applyAlignment="1">
      <alignment horizontal="left" vertical="center" wrapText="1"/>
    </xf>
    <xf numFmtId="0" fontId="45" fillId="0" borderId="0" xfId="6" applyFont="1"/>
    <xf numFmtId="0" fontId="40" fillId="0" borderId="0" xfId="6" applyFont="1" applyFill="1"/>
    <xf numFmtId="169" fontId="42" fillId="31" borderId="15" xfId="7" applyNumberFormat="1" applyFont="1" applyFill="1" applyBorder="1" applyAlignment="1">
      <alignment horizontal="left" vertical="center" wrapText="1"/>
    </xf>
    <xf numFmtId="4" fontId="42" fillId="31" borderId="15" xfId="7" applyNumberFormat="1" applyFont="1" applyFill="1" applyBorder="1" applyAlignment="1">
      <alignment horizontal="center" vertical="center" wrapText="1"/>
    </xf>
    <xf numFmtId="169" fontId="42" fillId="31" borderId="15" xfId="7" applyNumberFormat="1" applyFont="1" applyFill="1" applyBorder="1" applyAlignment="1">
      <alignment horizontal="center" vertical="center" wrapText="1"/>
    </xf>
    <xf numFmtId="169" fontId="43" fillId="31" borderId="15" xfId="7" applyNumberFormat="1" applyFont="1" applyFill="1" applyBorder="1" applyAlignment="1">
      <alignment horizontal="left" vertical="center" wrapText="1"/>
    </xf>
    <xf numFmtId="0" fontId="40" fillId="31" borderId="0" xfId="6" applyFont="1" applyFill="1"/>
    <xf numFmtId="169" fontId="44" fillId="0" borderId="15" xfId="6" applyNumberFormat="1" applyFont="1" applyFill="1" applyBorder="1" applyAlignment="1">
      <alignment horizontal="left" vertical="center" wrapText="1"/>
    </xf>
    <xf numFmtId="2" fontId="46" fillId="0" borderId="0" xfId="6" applyNumberFormat="1" applyFont="1" applyFill="1" applyAlignment="1">
      <alignment horizontal="center"/>
    </xf>
    <xf numFmtId="169" fontId="44" fillId="0" borderId="15" xfId="6" applyNumberFormat="1" applyFont="1" applyFill="1" applyBorder="1" applyAlignment="1">
      <alignment horizontal="center" vertical="center" wrapText="1"/>
    </xf>
    <xf numFmtId="0" fontId="37" fillId="0" borderId="0" xfId="6" applyFill="1"/>
    <xf numFmtId="4" fontId="44" fillId="0" borderId="15" xfId="6" applyNumberFormat="1" applyFont="1" applyBorder="1" applyAlignment="1">
      <alignment horizontal="center" vertical="center" wrapText="1"/>
    </xf>
    <xf numFmtId="169" fontId="44" fillId="0" borderId="15" xfId="6" applyNumberFormat="1" applyFont="1" applyBorder="1" applyAlignment="1">
      <alignment horizontal="center" vertical="center" wrapText="1"/>
    </xf>
    <xf numFmtId="4" fontId="44" fillId="0" borderId="15" xfId="6" applyNumberFormat="1" applyFont="1" applyFill="1" applyBorder="1" applyAlignment="1">
      <alignment horizontal="center" vertical="center" wrapText="1"/>
    </xf>
    <xf numFmtId="169" fontId="44" fillId="32" borderId="15" xfId="6" applyNumberFormat="1" applyFont="1" applyFill="1" applyBorder="1" applyAlignment="1">
      <alignment horizontal="left" vertical="center" wrapText="1"/>
    </xf>
    <xf numFmtId="4" fontId="44" fillId="32" borderId="15" xfId="6" applyNumberFormat="1" applyFont="1" applyFill="1" applyBorder="1" applyAlignment="1">
      <alignment horizontal="center" vertical="center" wrapText="1"/>
    </xf>
    <xf numFmtId="169" fontId="44" fillId="32" borderId="15" xfId="6" applyNumberFormat="1" applyFont="1" applyFill="1" applyBorder="1" applyAlignment="1">
      <alignment horizontal="center" vertical="center" wrapText="1"/>
    </xf>
    <xf numFmtId="169" fontId="44" fillId="32" borderId="15" xfId="6" applyNumberFormat="1" applyFont="1" applyFill="1" applyBorder="1" applyAlignment="1">
      <alignment vertical="center" wrapText="1"/>
    </xf>
    <xf numFmtId="169" fontId="43" fillId="32" borderId="15" xfId="7" applyNumberFormat="1" applyFont="1" applyFill="1" applyBorder="1" applyAlignment="1">
      <alignment horizontal="left" vertical="center" wrapText="1"/>
    </xf>
    <xf numFmtId="0" fontId="37" fillId="32" borderId="0" xfId="6" applyFill="1"/>
    <xf numFmtId="169" fontId="44" fillId="33" borderId="15" xfId="6" applyNumberFormat="1" applyFont="1" applyFill="1" applyBorder="1" applyAlignment="1">
      <alignment horizontal="left" vertical="center" wrapText="1"/>
    </xf>
    <xf numFmtId="4" fontId="44" fillId="33" borderId="15" xfId="6" applyNumberFormat="1" applyFont="1" applyFill="1" applyBorder="1" applyAlignment="1">
      <alignment horizontal="center" vertical="center" wrapText="1"/>
    </xf>
    <xf numFmtId="169" fontId="44" fillId="33" borderId="15" xfId="6" applyNumberFormat="1" applyFont="1" applyFill="1" applyBorder="1" applyAlignment="1">
      <alignment horizontal="center" vertical="center" wrapText="1"/>
    </xf>
    <xf numFmtId="169" fontId="43" fillId="33" borderId="15" xfId="8" applyNumberFormat="1" applyFont="1" applyFill="1" applyBorder="1" applyAlignment="1">
      <alignment horizontal="left" vertical="center" wrapText="1"/>
    </xf>
    <xf numFmtId="169" fontId="43" fillId="0" borderId="15" xfId="8" applyNumberFormat="1" applyFont="1" applyFill="1" applyBorder="1" applyAlignment="1">
      <alignment horizontal="left" vertical="center" wrapText="1"/>
    </xf>
    <xf numFmtId="169" fontId="42" fillId="33" borderId="15" xfId="7" applyNumberFormat="1" applyFont="1" applyFill="1" applyBorder="1" applyAlignment="1">
      <alignment horizontal="left" vertical="center" wrapText="1"/>
    </xf>
    <xf numFmtId="4" fontId="42" fillId="33" borderId="15" xfId="7" applyNumberFormat="1" applyFont="1" applyFill="1" applyBorder="1" applyAlignment="1">
      <alignment horizontal="center" vertical="center" wrapText="1"/>
    </xf>
    <xf numFmtId="169" fontId="42" fillId="33" borderId="15" xfId="7" applyNumberFormat="1" applyFont="1" applyFill="1" applyBorder="1" applyAlignment="1">
      <alignment horizontal="center" vertical="center" wrapText="1"/>
    </xf>
    <xf numFmtId="169" fontId="43" fillId="33" borderId="15" xfId="7" applyNumberFormat="1" applyFont="1" applyFill="1" applyBorder="1" applyAlignment="1">
      <alignment horizontal="left" vertical="center" wrapText="1"/>
    </xf>
    <xf numFmtId="169" fontId="44" fillId="31" borderId="15" xfId="6" applyNumberFormat="1" applyFont="1" applyFill="1" applyBorder="1" applyAlignment="1">
      <alignment horizontal="left" vertical="center" wrapText="1"/>
    </xf>
    <xf numFmtId="4" fontId="44" fillId="31" borderId="15" xfId="6" applyNumberFormat="1" applyFont="1" applyFill="1" applyBorder="1" applyAlignment="1">
      <alignment horizontal="center" vertical="center" wrapText="1"/>
    </xf>
    <xf numFmtId="169" fontId="44" fillId="31" borderId="15" xfId="6" applyNumberFormat="1" applyFont="1" applyFill="1" applyBorder="1" applyAlignment="1">
      <alignment horizontal="center" vertical="center" wrapText="1"/>
    </xf>
    <xf numFmtId="0" fontId="45" fillId="0" borderId="0" xfId="6" applyFont="1" applyFill="1"/>
    <xf numFmtId="169" fontId="44" fillId="35" borderId="15" xfId="6" applyNumberFormat="1" applyFont="1" applyFill="1" applyBorder="1" applyAlignment="1">
      <alignment horizontal="left" vertical="center" wrapText="1"/>
    </xf>
    <xf numFmtId="4" fontId="44" fillId="35" borderId="15" xfId="6" applyNumberFormat="1" applyFont="1" applyFill="1" applyBorder="1" applyAlignment="1">
      <alignment horizontal="center" vertical="center" wrapText="1"/>
    </xf>
    <xf numFmtId="169" fontId="44" fillId="35" borderId="15" xfId="6" applyNumberFormat="1" applyFont="1" applyFill="1" applyBorder="1" applyAlignment="1">
      <alignment horizontal="center" vertical="center" wrapText="1"/>
    </xf>
    <xf numFmtId="3" fontId="44" fillId="0" borderId="15" xfId="6" applyNumberFormat="1" applyFont="1" applyFill="1" applyBorder="1" applyAlignment="1">
      <alignment vertical="center" wrapText="1"/>
    </xf>
    <xf numFmtId="169" fontId="48" fillId="0" borderId="15" xfId="6" applyNumberFormat="1" applyFont="1" applyFill="1" applyBorder="1" applyAlignment="1">
      <alignment horizontal="left" vertical="center" wrapText="1"/>
    </xf>
    <xf numFmtId="0" fontId="42" fillId="0" borderId="15" xfId="6" applyFont="1" applyFill="1" applyBorder="1" applyAlignment="1">
      <alignment horizontal="center" vertical="center"/>
    </xf>
    <xf numFmtId="0" fontId="44" fillId="0" borderId="15" xfId="6" applyFont="1" applyBorder="1" applyAlignment="1">
      <alignment horizontal="center" vertical="center"/>
    </xf>
    <xf numFmtId="0" fontId="44" fillId="0" borderId="15" xfId="6" applyFont="1" applyBorder="1" applyAlignment="1">
      <alignment horizontal="left" vertical="center" wrapText="1"/>
    </xf>
    <xf numFmtId="4" fontId="44" fillId="0" borderId="15" xfId="6" applyNumberFormat="1" applyFont="1" applyBorder="1" applyAlignment="1">
      <alignment horizontal="center" vertical="center"/>
    </xf>
    <xf numFmtId="0" fontId="44" fillId="0" borderId="15" xfId="6" applyFont="1" applyFill="1" applyBorder="1" applyAlignment="1">
      <alignment wrapText="1"/>
    </xf>
    <xf numFmtId="4" fontId="44" fillId="0" borderId="15" xfId="6" applyNumberFormat="1" applyFont="1" applyFill="1" applyBorder="1" applyAlignment="1">
      <alignment horizontal="center" vertical="center"/>
    </xf>
    <xf numFmtId="0" fontId="44" fillId="0" borderId="15" xfId="6" applyFont="1" applyFill="1" applyBorder="1" applyAlignment="1">
      <alignment horizontal="center" vertical="center"/>
    </xf>
    <xf numFmtId="0" fontId="49" fillId="0" borderId="15" xfId="6" applyFont="1" applyFill="1" applyBorder="1" applyAlignment="1">
      <alignment wrapText="1"/>
    </xf>
    <xf numFmtId="4" fontId="42" fillId="0" borderId="15" xfId="6" applyNumberFormat="1" applyFont="1" applyFill="1" applyBorder="1" applyAlignment="1">
      <alignment horizontal="center" vertical="center"/>
    </xf>
    <xf numFmtId="0" fontId="42" fillId="0" borderId="15" xfId="6" applyFont="1" applyFill="1" applyBorder="1"/>
    <xf numFmtId="0" fontId="37" fillId="31" borderId="0" xfId="6" applyFill="1"/>
    <xf numFmtId="169" fontId="44" fillId="36" borderId="15" xfId="6" applyNumberFormat="1" applyFont="1" applyFill="1" applyBorder="1" applyAlignment="1">
      <alignment horizontal="left" vertical="center" wrapText="1"/>
    </xf>
    <xf numFmtId="4" fontId="44" fillId="36" borderId="15" xfId="6" applyNumberFormat="1" applyFont="1" applyFill="1" applyBorder="1" applyAlignment="1">
      <alignment horizontal="center" vertical="center" wrapText="1"/>
    </xf>
    <xf numFmtId="169" fontId="44" fillId="36" borderId="15" xfId="6" applyNumberFormat="1" applyFont="1" applyFill="1" applyBorder="1" applyAlignment="1">
      <alignment horizontal="center" vertical="center" wrapText="1"/>
    </xf>
    <xf numFmtId="169" fontId="47" fillId="36" borderId="15" xfId="8" applyNumberFormat="1" applyFont="1" applyFill="1" applyBorder="1" applyAlignment="1">
      <alignment horizontal="left" vertical="center" wrapText="1"/>
    </xf>
    <xf numFmtId="0" fontId="39" fillId="30" borderId="15" xfId="6" applyFont="1" applyFill="1" applyBorder="1" applyAlignment="1" applyProtection="1">
      <alignment wrapText="1"/>
    </xf>
    <xf numFmtId="4" fontId="42" fillId="30" borderId="15" xfId="6" applyNumberFormat="1" applyFont="1" applyFill="1" applyBorder="1" applyAlignment="1" applyProtection="1">
      <alignment horizontal="center" vertical="center"/>
    </xf>
    <xf numFmtId="0" fontId="42" fillId="30" borderId="15" xfId="6" applyFont="1" applyFill="1" applyBorder="1" applyAlignment="1" applyProtection="1">
      <alignment horizontal="center" vertical="center"/>
    </xf>
    <xf numFmtId="0" fontId="42" fillId="30" borderId="15" xfId="6" applyFont="1" applyFill="1" applyBorder="1" applyAlignment="1" applyProtection="1">
      <alignment wrapText="1"/>
    </xf>
    <xf numFmtId="0" fontId="42" fillId="30" borderId="15" xfId="6" applyFont="1" applyFill="1" applyBorder="1" applyAlignment="1" applyProtection="1"/>
    <xf numFmtId="49" fontId="42" fillId="30" borderId="15" xfId="6" applyNumberFormat="1" applyFont="1" applyFill="1" applyBorder="1" applyAlignment="1" applyProtection="1">
      <alignment horizontal="center" vertical="center"/>
    </xf>
    <xf numFmtId="169" fontId="44" fillId="31" borderId="15" xfId="6" applyNumberFormat="1" applyFont="1" applyFill="1" applyBorder="1" applyAlignment="1" applyProtection="1">
      <alignment horizontal="left" vertical="center" wrapText="1"/>
    </xf>
    <xf numFmtId="4" fontId="44" fillId="0" borderId="15" xfId="6" applyNumberFormat="1" applyFont="1" applyFill="1" applyBorder="1" applyAlignment="1" applyProtection="1">
      <alignment horizontal="center" vertical="center" wrapText="1"/>
    </xf>
    <xf numFmtId="169" fontId="44" fillId="31" borderId="15" xfId="6" applyNumberFormat="1" applyFont="1" applyFill="1" applyBorder="1" applyAlignment="1" applyProtection="1">
      <alignment horizontal="center" vertical="center" wrapText="1"/>
    </xf>
    <xf numFmtId="49" fontId="44" fillId="31" borderId="15" xfId="6" applyNumberFormat="1" applyFont="1" applyFill="1" applyBorder="1" applyAlignment="1" applyProtection="1">
      <alignment horizontal="center" vertical="center" wrapText="1"/>
    </xf>
    <xf numFmtId="49" fontId="44" fillId="31" borderId="15" xfId="6" applyNumberFormat="1" applyFont="1" applyFill="1" applyBorder="1" applyAlignment="1" applyProtection="1">
      <alignment horizontal="left" vertical="top"/>
    </xf>
    <xf numFmtId="169" fontId="44" fillId="0" borderId="15" xfId="6" applyNumberFormat="1" applyFont="1" applyFill="1" applyBorder="1" applyAlignment="1" applyProtection="1">
      <alignment horizontal="left" vertical="center" wrapText="1"/>
    </xf>
    <xf numFmtId="169" fontId="44" fillId="0" borderId="15" xfId="6" applyNumberFormat="1" applyFont="1" applyFill="1" applyBorder="1" applyAlignment="1" applyProtection="1">
      <alignment horizontal="center" vertical="center" wrapText="1"/>
    </xf>
    <xf numFmtId="49" fontId="44" fillId="0" borderId="15" xfId="6" applyNumberFormat="1" applyFont="1" applyFill="1" applyBorder="1" applyAlignment="1" applyProtection="1">
      <alignment horizontal="center" vertical="center" wrapText="1"/>
    </xf>
    <xf numFmtId="0" fontId="44" fillId="31" borderId="15" xfId="6" applyNumberFormat="1" applyFont="1" applyFill="1" applyBorder="1" applyAlignment="1" applyProtection="1">
      <alignment horizontal="left" vertical="center" wrapText="1"/>
    </xf>
    <xf numFmtId="49" fontId="44" fillId="31" borderId="0" xfId="6" applyNumberFormat="1" applyFont="1" applyFill="1" applyBorder="1" applyAlignment="1" applyProtection="1">
      <alignment horizontal="center" vertical="center" wrapText="1"/>
    </xf>
    <xf numFmtId="0" fontId="37" fillId="0" borderId="0" xfId="6" applyFill="1" applyAlignment="1">
      <alignment vertical="center"/>
    </xf>
    <xf numFmtId="0" fontId="42" fillId="0" borderId="15" xfId="6" applyFont="1" applyFill="1" applyBorder="1" applyAlignment="1">
      <alignment vertical="center" wrapText="1"/>
    </xf>
    <xf numFmtId="0" fontId="40" fillId="0" borderId="0" xfId="6" applyFont="1" applyFill="1" applyAlignment="1">
      <alignment vertical="center"/>
    </xf>
    <xf numFmtId="169" fontId="44" fillId="24" borderId="15" xfId="6" applyNumberFormat="1" applyFont="1" applyFill="1" applyBorder="1" applyAlignment="1">
      <alignment horizontal="left" vertical="center" wrapText="1"/>
    </xf>
    <xf numFmtId="4" fontId="44" fillId="24" borderId="15" xfId="6" applyNumberFormat="1" applyFont="1" applyFill="1" applyBorder="1" applyAlignment="1">
      <alignment horizontal="center" vertical="center" wrapText="1"/>
    </xf>
    <xf numFmtId="169" fontId="44" fillId="24" borderId="15" xfId="6" applyNumberFormat="1" applyFont="1" applyFill="1" applyBorder="1" applyAlignment="1">
      <alignment horizontal="center" vertical="center" wrapText="1"/>
    </xf>
    <xf numFmtId="169" fontId="47" fillId="0" borderId="15" xfId="8" applyNumberFormat="1" applyFont="1" applyFill="1" applyBorder="1" applyAlignment="1">
      <alignment horizontal="left" vertical="center" wrapText="1"/>
    </xf>
    <xf numFmtId="169" fontId="44" fillId="37" borderId="15" xfId="6" applyNumberFormat="1" applyFont="1" applyFill="1" applyBorder="1" applyAlignment="1">
      <alignment horizontal="left" vertical="center" wrapText="1"/>
    </xf>
    <xf numFmtId="4" fontId="44" fillId="37" borderId="15" xfId="6" applyNumberFormat="1" applyFont="1" applyFill="1" applyBorder="1" applyAlignment="1">
      <alignment horizontal="center" vertical="center" wrapText="1"/>
    </xf>
    <xf numFmtId="169" fontId="44" fillId="22" borderId="15" xfId="6" applyNumberFormat="1" applyFont="1" applyFill="1" applyBorder="1" applyAlignment="1">
      <alignment horizontal="center" vertical="center" wrapText="1"/>
    </xf>
    <xf numFmtId="0" fontId="37" fillId="37" borderId="0" xfId="6" applyFill="1"/>
    <xf numFmtId="0" fontId="50" fillId="0" borderId="0" xfId="6" applyFont="1"/>
    <xf numFmtId="0" fontId="52" fillId="0" borderId="0" xfId="6" applyFont="1"/>
    <xf numFmtId="0" fontId="53" fillId="39" borderId="16" xfId="6" applyFont="1" applyFill="1" applyBorder="1" applyAlignment="1">
      <alignment horizontal="center"/>
    </xf>
    <xf numFmtId="0" fontId="53" fillId="39" borderId="17" xfId="6" applyFont="1" applyFill="1" applyBorder="1" applyAlignment="1">
      <alignment horizontal="center"/>
    </xf>
    <xf numFmtId="0" fontId="53" fillId="39" borderId="18" xfId="6" applyFont="1" applyFill="1" applyBorder="1" applyAlignment="1">
      <alignment horizontal="center"/>
    </xf>
    <xf numFmtId="0" fontId="40" fillId="39" borderId="15" xfId="6" applyFont="1" applyFill="1" applyBorder="1"/>
    <xf numFmtId="0" fontId="40" fillId="22" borderId="15" xfId="6" applyFont="1" applyFill="1" applyBorder="1" applyAlignment="1">
      <alignment horizontal="right"/>
    </xf>
    <xf numFmtId="0" fontId="40" fillId="22" borderId="15" xfId="6" applyFont="1" applyFill="1" applyBorder="1"/>
    <xf numFmtId="0" fontId="40" fillId="22" borderId="15" xfId="6" applyFont="1" applyFill="1" applyBorder="1" applyAlignment="1">
      <alignment horizontal="center" wrapText="1"/>
    </xf>
    <xf numFmtId="2" fontId="40" fillId="22" borderId="15" xfId="6" applyNumberFormat="1" applyFont="1" applyFill="1" applyBorder="1"/>
    <xf numFmtId="0" fontId="40" fillId="40" borderId="15" xfId="6" applyFont="1" applyFill="1" applyBorder="1"/>
    <xf numFmtId="0" fontId="37" fillId="41" borderId="15" xfId="6" applyFill="1" applyBorder="1" applyAlignment="1">
      <alignment horizontal="right"/>
    </xf>
    <xf numFmtId="0" fontId="37" fillId="41" borderId="15" xfId="6" applyFill="1" applyBorder="1"/>
    <xf numFmtId="2" fontId="37" fillId="41" borderId="15" xfId="6" applyNumberFormat="1" applyFill="1" applyBorder="1"/>
    <xf numFmtId="0" fontId="40" fillId="42" borderId="15" xfId="6" applyFont="1" applyFill="1" applyBorder="1"/>
    <xf numFmtId="0" fontId="37" fillId="22" borderId="15" xfId="6" applyFill="1" applyBorder="1" applyAlignment="1">
      <alignment horizontal="right"/>
    </xf>
    <xf numFmtId="0" fontId="37" fillId="22" borderId="15" xfId="6" applyFill="1" applyBorder="1"/>
    <xf numFmtId="2" fontId="37" fillId="22" borderId="15" xfId="6" applyNumberFormat="1" applyFill="1" applyBorder="1"/>
    <xf numFmtId="0" fontId="52" fillId="0" borderId="15" xfId="6" applyFont="1" applyBorder="1"/>
    <xf numFmtId="169" fontId="39" fillId="30" borderId="15" xfId="6" applyNumberFormat="1" applyFont="1" applyFill="1" applyBorder="1" applyAlignment="1">
      <alignment horizontal="center" vertical="center"/>
    </xf>
    <xf numFmtId="2" fontId="52" fillId="0" borderId="16" xfId="6" applyNumberFormat="1" applyFont="1" applyBorder="1"/>
    <xf numFmtId="0" fontId="52" fillId="33" borderId="15" xfId="6" applyFont="1" applyFill="1" applyBorder="1"/>
    <xf numFmtId="0" fontId="40" fillId="43" borderId="15" xfId="6" applyFont="1" applyFill="1" applyBorder="1" applyAlignment="1">
      <alignment horizontal="right"/>
    </xf>
    <xf numFmtId="0" fontId="40" fillId="43" borderId="15" xfId="6" applyFont="1" applyFill="1" applyBorder="1"/>
    <xf numFmtId="0" fontId="37" fillId="0" borderId="15" xfId="6" applyBorder="1"/>
    <xf numFmtId="0" fontId="40" fillId="0" borderId="15" xfId="6" applyFont="1" applyFill="1" applyBorder="1"/>
    <xf numFmtId="0" fontId="54" fillId="22" borderId="15" xfId="6" applyFont="1" applyFill="1" applyBorder="1"/>
    <xf numFmtId="2" fontId="54" fillId="22" borderId="15" xfId="6" applyNumberFormat="1" applyFont="1" applyFill="1" applyBorder="1"/>
    <xf numFmtId="2" fontId="37" fillId="0" borderId="15" xfId="6" applyNumberFormat="1" applyBorder="1"/>
    <xf numFmtId="0" fontId="52" fillId="40" borderId="0" xfId="6" applyFont="1" applyFill="1"/>
    <xf numFmtId="0" fontId="55" fillId="40" borderId="33" xfId="6" applyFont="1" applyFill="1" applyBorder="1" applyAlignment="1">
      <alignment horizontal="center" vertical="center"/>
    </xf>
    <xf numFmtId="0" fontId="56" fillId="44" borderId="16" xfId="6" applyFont="1" applyFill="1" applyBorder="1" applyAlignment="1">
      <alignment horizontal="center" wrapText="1"/>
    </xf>
    <xf numFmtId="0" fontId="56" fillId="44" borderId="17" xfId="6" applyFont="1" applyFill="1" applyBorder="1" applyAlignment="1">
      <alignment horizontal="center" wrapText="1"/>
    </xf>
    <xf numFmtId="0" fontId="56" fillId="44" borderId="18" xfId="6" applyFont="1" applyFill="1" applyBorder="1" applyAlignment="1">
      <alignment horizontal="center" wrapText="1"/>
    </xf>
    <xf numFmtId="0" fontId="56" fillId="0" borderId="34" xfId="6" applyFont="1" applyFill="1" applyBorder="1" applyAlignment="1">
      <alignment vertical="center"/>
    </xf>
    <xf numFmtId="0" fontId="56" fillId="0" borderId="33" xfId="6" applyFont="1" applyFill="1" applyBorder="1" applyAlignment="1">
      <alignment vertical="center" wrapText="1"/>
    </xf>
    <xf numFmtId="0" fontId="56" fillId="0" borderId="35" xfId="6" applyFont="1" applyFill="1" applyBorder="1" applyAlignment="1">
      <alignment vertical="center" wrapText="1"/>
    </xf>
    <xf numFmtId="0" fontId="57" fillId="0" borderId="15" xfId="6" applyFont="1" applyFill="1" applyBorder="1" applyAlignment="1">
      <alignment wrapText="1"/>
    </xf>
    <xf numFmtId="4" fontId="57" fillId="0" borderId="15" xfId="6" applyNumberFormat="1" applyFont="1" applyFill="1" applyBorder="1" applyAlignment="1">
      <alignment horizontal="center" vertical="center" wrapText="1"/>
    </xf>
    <xf numFmtId="0" fontId="57" fillId="0" borderId="15" xfId="6" applyFont="1" applyFill="1" applyBorder="1" applyAlignment="1">
      <alignment horizontal="center" vertical="center" wrapText="1"/>
    </xf>
    <xf numFmtId="4" fontId="57" fillId="0" borderId="16" xfId="6" applyNumberFormat="1" applyFont="1" applyFill="1" applyBorder="1" applyAlignment="1">
      <alignment horizontal="center" vertical="center"/>
    </xf>
    <xf numFmtId="4" fontId="57" fillId="0" borderId="17" xfId="6" applyNumberFormat="1" applyFont="1" applyFill="1" applyBorder="1" applyAlignment="1">
      <alignment horizontal="center" vertical="center"/>
    </xf>
    <xf numFmtId="2" fontId="57" fillId="0" borderId="15" xfId="6" applyNumberFormat="1" applyFont="1" applyFill="1" applyBorder="1" applyAlignment="1">
      <alignment horizontal="center" vertical="center"/>
    </xf>
    <xf numFmtId="2" fontId="57" fillId="45" borderId="15" xfId="6" applyNumberFormat="1" applyFont="1" applyFill="1" applyBorder="1" applyAlignment="1">
      <alignment horizontal="center" vertical="center"/>
    </xf>
    <xf numFmtId="0" fontId="52" fillId="0" borderId="0" xfId="6" applyFont="1" applyFill="1"/>
    <xf numFmtId="2" fontId="52" fillId="0" borderId="0" xfId="6" applyNumberFormat="1" applyFont="1" applyFill="1"/>
    <xf numFmtId="2" fontId="52" fillId="0" borderId="0" xfId="6" applyNumberFormat="1" applyFont="1"/>
    <xf numFmtId="2" fontId="52" fillId="0" borderId="0" xfId="6" applyNumberFormat="1" applyFont="1" applyFill="1" applyAlignment="1">
      <alignment horizontal="left"/>
    </xf>
    <xf numFmtId="4" fontId="57" fillId="0" borderId="15" xfId="6" applyNumberFormat="1" applyFont="1" applyFill="1" applyBorder="1" applyAlignment="1">
      <alignment horizontal="center" vertical="center"/>
    </xf>
    <xf numFmtId="0" fontId="52" fillId="0" borderId="0" xfId="6" quotePrefix="1" applyFont="1" applyFill="1"/>
    <xf numFmtId="4" fontId="57" fillId="39" borderId="16" xfId="6" applyNumberFormat="1" applyFont="1" applyFill="1" applyBorder="1" applyAlignment="1">
      <alignment horizontal="right" vertical="center"/>
    </xf>
    <xf numFmtId="4" fontId="57" fillId="39" borderId="17" xfId="6" applyNumberFormat="1" applyFont="1" applyFill="1" applyBorder="1" applyAlignment="1">
      <alignment horizontal="right" vertical="center"/>
    </xf>
    <xf numFmtId="4" fontId="57" fillId="39" borderId="18" xfId="6" applyNumberFormat="1" applyFont="1" applyFill="1" applyBorder="1" applyAlignment="1">
      <alignment horizontal="right" vertical="center"/>
    </xf>
    <xf numFmtId="2" fontId="57" fillId="39" borderId="15" xfId="6" applyNumberFormat="1" applyFont="1" applyFill="1" applyBorder="1" applyAlignment="1">
      <alignment horizontal="center" vertical="center"/>
    </xf>
    <xf numFmtId="0" fontId="56" fillId="44" borderId="16" xfId="6" applyFont="1" applyFill="1" applyBorder="1" applyAlignment="1">
      <alignment horizontal="left" wrapText="1"/>
    </xf>
    <xf numFmtId="0" fontId="52" fillId="0" borderId="15" xfId="6" applyFont="1" applyFill="1" applyBorder="1"/>
    <xf numFmtId="4" fontId="57" fillId="0" borderId="18" xfId="6" applyNumberFormat="1" applyFont="1" applyFill="1" applyBorder="1" applyAlignment="1">
      <alignment horizontal="center" vertical="center"/>
    </xf>
    <xf numFmtId="0" fontId="52" fillId="0" borderId="36" xfId="6" applyFont="1" applyFill="1" applyBorder="1"/>
    <xf numFmtId="0" fontId="42" fillId="0" borderId="0" xfId="6" applyFont="1" applyAlignment="1">
      <alignment wrapText="1"/>
    </xf>
    <xf numFmtId="4" fontId="42" fillId="0" borderId="0" xfId="6" applyNumberFormat="1" applyFont="1" applyAlignment="1">
      <alignment horizontal="center" vertical="center"/>
    </xf>
    <xf numFmtId="0" fontId="42" fillId="0" borderId="0" xfId="6" applyFont="1" applyAlignment="1">
      <alignment horizontal="center" vertical="center"/>
    </xf>
    <xf numFmtId="0" fontId="42" fillId="0" borderId="0" xfId="6" applyFont="1"/>
    <xf numFmtId="0" fontId="37" fillId="0" borderId="0" xfId="6" applyAlignment="1" applyProtection="1"/>
    <xf numFmtId="0" fontId="37" fillId="0" borderId="0" xfId="6" applyAlignment="1" applyProtection="1">
      <alignment horizontal="center"/>
    </xf>
    <xf numFmtId="169" fontId="39" fillId="28" borderId="15" xfId="6" applyNumberFormat="1" applyFont="1" applyFill="1" applyBorder="1" applyAlignment="1" applyProtection="1">
      <alignment horizontal="center" vertical="center" wrapText="1"/>
    </xf>
    <xf numFmtId="4" fontId="39" fillId="28" borderId="15" xfId="6" applyNumberFormat="1" applyFont="1" applyFill="1" applyBorder="1" applyAlignment="1" applyProtection="1">
      <alignment horizontal="center" vertical="center" wrapText="1"/>
    </xf>
    <xf numFmtId="0" fontId="40" fillId="0" borderId="0" xfId="6" applyFont="1" applyAlignment="1" applyProtection="1"/>
    <xf numFmtId="0" fontId="40" fillId="0" borderId="0" xfId="6" applyFont="1" applyAlignment="1" applyProtection="1">
      <alignment horizontal="center"/>
    </xf>
    <xf numFmtId="0" fontId="42" fillId="0" borderId="15" xfId="6" applyFont="1" applyBorder="1" applyAlignment="1" applyProtection="1">
      <alignment wrapText="1"/>
    </xf>
    <xf numFmtId="4" fontId="42" fillId="46" borderId="15" xfId="6" applyNumberFormat="1" applyFont="1" applyFill="1" applyBorder="1" applyAlignment="1" applyProtection="1">
      <alignment horizontal="center" vertical="center"/>
    </xf>
    <xf numFmtId="0" fontId="42" fillId="0" borderId="15" xfId="6" applyFont="1" applyBorder="1" applyAlignment="1" applyProtection="1">
      <alignment horizontal="center" vertical="center"/>
    </xf>
    <xf numFmtId="0" fontId="42" fillId="0" borderId="15" xfId="6" applyFont="1" applyBorder="1" applyAlignment="1" applyProtection="1"/>
    <xf numFmtId="0" fontId="42" fillId="0" borderId="15" xfId="6" applyFont="1" applyFill="1" applyBorder="1" applyAlignment="1" applyProtection="1">
      <alignment wrapText="1"/>
    </xf>
    <xf numFmtId="4" fontId="42" fillId="0" borderId="15" xfId="6" applyNumberFormat="1" applyFont="1" applyFill="1" applyBorder="1" applyAlignment="1" applyProtection="1">
      <alignment horizontal="center" vertical="center"/>
    </xf>
    <xf numFmtId="0" fontId="42" fillId="0" borderId="15" xfId="6" applyFont="1" applyFill="1" applyBorder="1" applyAlignment="1" applyProtection="1">
      <alignment horizontal="center" vertical="center"/>
    </xf>
    <xf numFmtId="0" fontId="42" fillId="0" borderId="15" xfId="6" applyFont="1" applyFill="1" applyBorder="1" applyAlignment="1" applyProtection="1"/>
    <xf numFmtId="0" fontId="40" fillId="0" borderId="0" xfId="6" applyFont="1" applyFill="1" applyAlignment="1" applyProtection="1"/>
    <xf numFmtId="0" fontId="40" fillId="0" borderId="0" xfId="6" applyFont="1" applyFill="1" applyAlignment="1" applyProtection="1">
      <alignment horizontal="center"/>
    </xf>
    <xf numFmtId="169" fontId="44" fillId="0" borderId="15" xfId="6" applyNumberFormat="1" applyFont="1" applyBorder="1" applyAlignment="1" applyProtection="1">
      <alignment horizontal="left" vertical="center" wrapText="1"/>
    </xf>
    <xf numFmtId="4" fontId="42" fillId="0" borderId="15" xfId="6" applyNumberFormat="1" applyFont="1" applyBorder="1" applyAlignment="1" applyProtection="1">
      <alignment horizontal="center" vertical="center"/>
    </xf>
    <xf numFmtId="2" fontId="42" fillId="46" borderId="15" xfId="6" applyNumberFormat="1" applyFont="1" applyFill="1" applyBorder="1" applyAlignment="1" applyProtection="1">
      <alignment horizontal="center"/>
    </xf>
    <xf numFmtId="4" fontId="44" fillId="46" borderId="15" xfId="6" applyNumberFormat="1" applyFont="1" applyFill="1" applyBorder="1" applyAlignment="1" applyProtection="1">
      <alignment horizontal="center" vertical="center" wrapText="1"/>
    </xf>
    <xf numFmtId="169" fontId="44" fillId="0" borderId="15" xfId="6" applyNumberFormat="1" applyFont="1" applyBorder="1" applyAlignment="1" applyProtection="1">
      <alignment horizontal="center" vertical="center" wrapText="1"/>
    </xf>
    <xf numFmtId="0" fontId="42" fillId="0" borderId="15" xfId="6" applyFont="1" applyBorder="1" applyAlignment="1" applyProtection="1">
      <alignment vertical="center" wrapText="1"/>
    </xf>
    <xf numFmtId="0" fontId="42" fillId="0" borderId="15" xfId="6" applyFont="1" applyBorder="1" applyAlignment="1" applyProtection="1">
      <alignment horizontal="left" vertical="center" wrapText="1"/>
    </xf>
    <xf numFmtId="169" fontId="44" fillId="46" borderId="15" xfId="6" applyNumberFormat="1" applyFont="1" applyFill="1" applyBorder="1" applyAlignment="1" applyProtection="1">
      <alignment horizontal="center" vertical="center" wrapText="1"/>
    </xf>
    <xf numFmtId="169" fontId="44" fillId="28" borderId="15" xfId="6" applyNumberFormat="1" applyFont="1" applyFill="1" applyBorder="1" applyAlignment="1" applyProtection="1">
      <alignment horizontal="left" vertical="center" wrapText="1"/>
    </xf>
    <xf numFmtId="169" fontId="44" fillId="28" borderId="15" xfId="6" applyNumberFormat="1" applyFont="1" applyFill="1" applyBorder="1" applyAlignment="1" applyProtection="1">
      <alignment horizontal="center" vertical="center" wrapText="1"/>
    </xf>
    <xf numFmtId="169" fontId="44" fillId="32" borderId="15" xfId="6" applyNumberFormat="1" applyFont="1" applyFill="1" applyBorder="1" applyAlignment="1" applyProtection="1">
      <alignment horizontal="left" vertical="center" wrapText="1"/>
    </xf>
    <xf numFmtId="169" fontId="44" fillId="32" borderId="15" xfId="6" applyNumberFormat="1" applyFont="1" applyFill="1" applyBorder="1" applyAlignment="1" applyProtection="1">
      <alignment horizontal="center" vertical="center" wrapText="1"/>
    </xf>
    <xf numFmtId="169" fontId="42" fillId="31" borderId="15" xfId="6" applyNumberFormat="1" applyFont="1" applyFill="1" applyBorder="1" applyAlignment="1" applyProtection="1">
      <alignment horizontal="left" vertical="center" wrapText="1"/>
    </xf>
    <xf numFmtId="0" fontId="45" fillId="0" borderId="0" xfId="6" applyFont="1" applyAlignment="1" applyProtection="1"/>
    <xf numFmtId="0" fontId="45" fillId="0" borderId="0" xfId="6" applyFont="1" applyAlignment="1" applyProtection="1">
      <alignment horizontal="center"/>
    </xf>
    <xf numFmtId="169" fontId="42" fillId="0" borderId="15" xfId="7" applyNumberFormat="1" applyFont="1" applyFill="1" applyBorder="1" applyAlignment="1" applyProtection="1">
      <alignment horizontal="left" vertical="center" wrapText="1"/>
    </xf>
    <xf numFmtId="4" fontId="42" fillId="46" borderId="15" xfId="7" applyNumberFormat="1" applyFont="1" applyFill="1" applyBorder="1" applyAlignment="1" applyProtection="1">
      <alignment horizontal="center" vertical="center" wrapText="1"/>
    </xf>
    <xf numFmtId="169" fontId="42" fillId="0" borderId="15" xfId="7" applyNumberFormat="1" applyFont="1" applyFill="1" applyBorder="1" applyAlignment="1" applyProtection="1">
      <alignment horizontal="center" vertical="center" wrapText="1"/>
    </xf>
    <xf numFmtId="169" fontId="43" fillId="0" borderId="15" xfId="7" applyNumberFormat="1" applyFont="1" applyFill="1" applyBorder="1" applyAlignment="1" applyProtection="1">
      <alignment horizontal="left" vertical="center" wrapText="1"/>
    </xf>
    <xf numFmtId="169" fontId="42" fillId="31" borderId="15" xfId="7" applyNumberFormat="1" applyFont="1" applyFill="1" applyBorder="1" applyAlignment="1" applyProtection="1">
      <alignment horizontal="left" vertical="center" wrapText="1"/>
    </xf>
    <xf numFmtId="169" fontId="43" fillId="31" borderId="15" xfId="7" applyNumberFormat="1" applyFont="1" applyFill="1" applyBorder="1" applyAlignment="1" applyProtection="1">
      <alignment horizontal="left" vertical="center" wrapText="1"/>
    </xf>
    <xf numFmtId="0" fontId="40" fillId="31" borderId="0" xfId="6" applyFont="1" applyFill="1" applyAlignment="1" applyProtection="1"/>
    <xf numFmtId="0" fontId="40" fillId="31" borderId="0" xfId="6" applyFont="1" applyFill="1" applyAlignment="1" applyProtection="1">
      <alignment horizontal="center"/>
    </xf>
    <xf numFmtId="4" fontId="42" fillId="0" borderId="15" xfId="7" applyNumberFormat="1" applyFont="1" applyFill="1" applyBorder="1" applyAlignment="1" applyProtection="1">
      <alignment horizontal="center" vertical="center" wrapText="1"/>
    </xf>
    <xf numFmtId="169" fontId="44" fillId="0" borderId="15" xfId="6" applyNumberFormat="1" applyFont="1" applyBorder="1" applyAlignment="1" applyProtection="1">
      <alignment vertical="center" wrapText="1"/>
    </xf>
    <xf numFmtId="169" fontId="43" fillId="0" borderId="15" xfId="8" applyNumberFormat="1" applyFont="1" applyFill="1" applyBorder="1" applyAlignment="1" applyProtection="1">
      <alignment horizontal="left" vertical="center" wrapText="1"/>
    </xf>
    <xf numFmtId="169" fontId="58" fillId="0" borderId="15" xfId="8" applyNumberFormat="1" applyFont="1" applyFill="1" applyBorder="1" applyAlignment="1" applyProtection="1">
      <alignment horizontal="left" vertical="center" wrapText="1"/>
    </xf>
    <xf numFmtId="169" fontId="44" fillId="47" borderId="15" xfId="6" applyNumberFormat="1" applyFont="1" applyFill="1" applyBorder="1" applyAlignment="1" applyProtection="1">
      <alignment horizontal="left" vertical="center" wrapText="1"/>
    </xf>
    <xf numFmtId="169" fontId="44" fillId="47" borderId="15" xfId="6" applyNumberFormat="1" applyFont="1" applyFill="1" applyBorder="1" applyAlignment="1" applyProtection="1">
      <alignment horizontal="center" vertical="center" wrapText="1"/>
    </xf>
    <xf numFmtId="3" fontId="44" fillId="0" borderId="15" xfId="6" applyNumberFormat="1" applyFont="1" applyBorder="1" applyAlignment="1" applyProtection="1">
      <alignment vertical="center" wrapText="1"/>
    </xf>
    <xf numFmtId="169" fontId="48" fillId="0" borderId="15" xfId="6" applyNumberFormat="1" applyFont="1" applyBorder="1" applyAlignment="1" applyProtection="1">
      <alignment horizontal="left" vertical="center" wrapText="1"/>
    </xf>
    <xf numFmtId="0" fontId="37" fillId="31" borderId="0" xfId="6" applyFill="1" applyAlignment="1" applyProtection="1"/>
    <xf numFmtId="0" fontId="37" fillId="31" borderId="0" xfId="6" applyFill="1" applyAlignment="1" applyProtection="1">
      <alignment horizontal="center"/>
    </xf>
    <xf numFmtId="169" fontId="44" fillId="39" borderId="15" xfId="6" applyNumberFormat="1" applyFont="1" applyFill="1" applyBorder="1" applyAlignment="1" applyProtection="1">
      <alignment horizontal="left" vertical="center" wrapText="1"/>
    </xf>
    <xf numFmtId="4" fontId="44" fillId="48" borderId="15" xfId="6" applyNumberFormat="1" applyFont="1" applyFill="1" applyBorder="1" applyAlignment="1" applyProtection="1">
      <alignment horizontal="center" vertical="center" wrapText="1"/>
    </xf>
    <xf numFmtId="169" fontId="44" fillId="49" borderId="15" xfId="6" applyNumberFormat="1" applyFont="1" applyFill="1" applyBorder="1" applyAlignment="1" applyProtection="1">
      <alignment horizontal="center" vertical="center" wrapText="1"/>
    </xf>
    <xf numFmtId="0" fontId="44" fillId="39" borderId="15" xfId="6" applyFont="1" applyFill="1" applyBorder="1" applyAlignment="1" applyProtection="1">
      <alignment horizontal="center" vertical="center"/>
    </xf>
    <xf numFmtId="0" fontId="44" fillId="0" borderId="15" xfId="6" applyFont="1" applyBorder="1" applyAlignment="1" applyProtection="1">
      <alignment horizontal="left" vertical="center" wrapText="1"/>
    </xf>
    <xf numFmtId="4" fontId="44" fillId="46" borderId="15" xfId="6" applyNumberFormat="1" applyFont="1" applyFill="1" applyBorder="1" applyAlignment="1" applyProtection="1">
      <alignment horizontal="center" vertical="center"/>
    </xf>
    <xf numFmtId="0" fontId="44" fillId="0" borderId="15" xfId="6" applyFont="1" applyBorder="1" applyAlignment="1" applyProtection="1">
      <alignment horizontal="center" vertical="center"/>
    </xf>
    <xf numFmtId="0" fontId="40" fillId="31" borderId="15" xfId="6" applyFont="1" applyFill="1" applyBorder="1" applyAlignment="1" applyProtection="1"/>
    <xf numFmtId="0" fontId="40" fillId="31" borderId="15" xfId="6" applyFont="1" applyFill="1" applyBorder="1" applyAlignment="1" applyProtection="1">
      <alignment horizontal="center"/>
    </xf>
    <xf numFmtId="0" fontId="40" fillId="0" borderId="15" xfId="6" applyFont="1" applyBorder="1" applyAlignment="1" applyProtection="1"/>
    <xf numFmtId="0" fontId="40" fillId="28" borderId="15" xfId="6" applyFont="1" applyFill="1" applyBorder="1" applyAlignment="1" applyProtection="1"/>
    <xf numFmtId="0" fontId="40" fillId="0" borderId="15" xfId="6" applyFont="1" applyBorder="1" applyAlignment="1" applyProtection="1">
      <alignment horizontal="center"/>
    </xf>
    <xf numFmtId="4" fontId="43" fillId="46" borderId="15" xfId="7" applyNumberFormat="1" applyFont="1" applyFill="1" applyBorder="1" applyAlignment="1" applyProtection="1">
      <alignment horizontal="center" vertical="center" wrapText="1"/>
    </xf>
    <xf numFmtId="4" fontId="44" fillId="50" borderId="15" xfId="6" applyNumberFormat="1" applyFont="1" applyFill="1" applyBorder="1" applyAlignment="1" applyProtection="1">
      <alignment horizontal="center" vertical="center" wrapText="1"/>
    </xf>
    <xf numFmtId="0" fontId="44" fillId="0" borderId="15" xfId="6" applyFont="1" applyBorder="1" applyAlignment="1" applyProtection="1">
      <alignment horizontal="center" vertical="center" wrapText="1"/>
    </xf>
    <xf numFmtId="0" fontId="59" fillId="0" borderId="0" xfId="6" applyFont="1" applyAlignment="1" applyProtection="1">
      <alignment horizontal="center" vertical="center" wrapText="1"/>
    </xf>
    <xf numFmtId="4" fontId="42" fillId="50" borderId="15" xfId="7" applyNumberFormat="1" applyFont="1" applyFill="1" applyBorder="1" applyAlignment="1" applyProtection="1">
      <alignment horizontal="center" vertical="center" wrapText="1"/>
    </xf>
    <xf numFmtId="169" fontId="44" fillId="36" borderId="15" xfId="6" applyNumberFormat="1" applyFont="1" applyFill="1" applyBorder="1" applyAlignment="1" applyProtection="1">
      <alignment horizontal="left" vertical="center" wrapText="1"/>
    </xf>
    <xf numFmtId="4" fontId="44" fillId="36" borderId="15" xfId="6" applyNumberFormat="1" applyFont="1" applyFill="1" applyBorder="1" applyAlignment="1" applyProtection="1">
      <alignment horizontal="center" vertical="center" wrapText="1"/>
    </xf>
    <xf numFmtId="169" fontId="44" fillId="36" borderId="15" xfId="6" applyNumberFormat="1" applyFont="1" applyFill="1" applyBorder="1" applyAlignment="1" applyProtection="1">
      <alignment horizontal="center" vertical="center" wrapText="1"/>
    </xf>
    <xf numFmtId="169" fontId="47" fillId="36" borderId="15" xfId="8" applyNumberFormat="1" applyFont="1" applyFill="1" applyBorder="1" applyAlignment="1" applyProtection="1">
      <alignment horizontal="left" vertical="center" wrapText="1"/>
    </xf>
    <xf numFmtId="4" fontId="44" fillId="51" borderId="15" xfId="6" applyNumberFormat="1" applyFont="1" applyFill="1" applyBorder="1" applyAlignment="1" applyProtection="1">
      <alignment horizontal="center" vertical="center" wrapText="1"/>
    </xf>
    <xf numFmtId="4" fontId="44" fillId="52" borderId="15" xfId="6" applyNumberFormat="1" applyFont="1" applyFill="1" applyBorder="1" applyAlignment="1" applyProtection="1">
      <alignment horizontal="center" vertical="center" wrapText="1"/>
    </xf>
    <xf numFmtId="0" fontId="37" fillId="0" borderId="0" xfId="6" applyFill="1" applyAlignment="1" applyProtection="1">
      <alignment horizontal="center"/>
    </xf>
    <xf numFmtId="0" fontId="37" fillId="0" borderId="0" xfId="6" applyFill="1" applyAlignment="1" applyProtection="1"/>
    <xf numFmtId="4" fontId="44" fillId="31" borderId="15" xfId="6" applyNumberFormat="1" applyFont="1" applyFill="1" applyBorder="1" applyAlignment="1" applyProtection="1">
      <alignment horizontal="center" vertical="center" wrapText="1"/>
    </xf>
    <xf numFmtId="0" fontId="37" fillId="0" borderId="0" xfId="6" applyAlignment="1" applyProtection="1">
      <alignment vertical="center"/>
    </xf>
    <xf numFmtId="0" fontId="37" fillId="0" borderId="0" xfId="6" applyAlignment="1" applyProtection="1">
      <alignment horizontal="center" vertical="center"/>
    </xf>
    <xf numFmtId="0" fontId="40" fillId="0" borderId="0" xfId="6" applyFont="1" applyAlignment="1" applyProtection="1">
      <alignment vertical="center"/>
    </xf>
    <xf numFmtId="169" fontId="47" fillId="0" borderId="15" xfId="8" applyNumberFormat="1" applyFont="1" applyFill="1" applyBorder="1" applyAlignment="1" applyProtection="1">
      <alignment horizontal="left" vertical="center" wrapText="1"/>
    </xf>
    <xf numFmtId="4" fontId="37" fillId="31" borderId="0" xfId="6" applyNumberFormat="1" applyFill="1" applyAlignment="1" applyProtection="1"/>
    <xf numFmtId="0" fontId="37" fillId="47" borderId="0" xfId="6" applyFill="1" applyAlignment="1" applyProtection="1"/>
    <xf numFmtId="0" fontId="37" fillId="47" borderId="0" xfId="6" applyFill="1" applyAlignment="1" applyProtection="1">
      <alignment horizontal="center"/>
    </xf>
    <xf numFmtId="0" fontId="37" fillId="53" borderId="0" xfId="6" applyFill="1" applyAlignment="1" applyProtection="1"/>
    <xf numFmtId="4" fontId="44" fillId="32" borderId="15" xfId="6" applyNumberFormat="1" applyFont="1" applyFill="1" applyBorder="1" applyAlignment="1" applyProtection="1">
      <alignment horizontal="center" vertical="center" wrapText="1"/>
    </xf>
    <xf numFmtId="0" fontId="40" fillId="28" borderId="15" xfId="6" applyFont="1" applyFill="1" applyBorder="1" applyAlignment="1" applyProtection="1">
      <alignment horizontal="center"/>
    </xf>
    <xf numFmtId="0" fontId="52" fillId="0" borderId="0" xfId="6" applyFont="1" applyAlignment="1" applyProtection="1"/>
    <xf numFmtId="0" fontId="40" fillId="31" borderId="15" xfId="6" applyFont="1" applyFill="1" applyBorder="1" applyAlignment="1" applyProtection="1">
      <alignment horizontal="right" wrapText="1"/>
    </xf>
    <xf numFmtId="0" fontId="40" fillId="31" borderId="15" xfId="6" applyFont="1" applyFill="1" applyBorder="1" applyAlignment="1" applyProtection="1">
      <alignment wrapText="1"/>
    </xf>
    <xf numFmtId="0" fontId="52" fillId="31" borderId="15" xfId="6" applyFont="1" applyFill="1" applyBorder="1" applyAlignment="1" applyProtection="1">
      <alignment wrapText="1"/>
    </xf>
    <xf numFmtId="0" fontId="52" fillId="31" borderId="15" xfId="6" applyFont="1" applyFill="1" applyBorder="1" applyAlignment="1" applyProtection="1">
      <alignment horizontal="center" wrapText="1"/>
    </xf>
    <xf numFmtId="0" fontId="52" fillId="31" borderId="15" xfId="6" applyFont="1" applyFill="1" applyBorder="1" applyAlignment="1" applyProtection="1"/>
    <xf numFmtId="0" fontId="52" fillId="0" borderId="18" xfId="6" applyFont="1" applyBorder="1" applyAlignment="1" applyProtection="1"/>
    <xf numFmtId="0" fontId="40" fillId="31" borderId="15" xfId="6" applyFont="1" applyFill="1" applyBorder="1" applyAlignment="1" applyProtection="1">
      <alignment horizontal="right"/>
    </xf>
    <xf numFmtId="2" fontId="40" fillId="31" borderId="15" xfId="6" applyNumberFormat="1" applyFont="1" applyFill="1" applyBorder="1" applyAlignment="1" applyProtection="1"/>
    <xf numFmtId="0" fontId="40" fillId="46" borderId="15" xfId="6" applyFont="1" applyFill="1" applyBorder="1" applyAlignment="1" applyProtection="1">
      <alignment horizontal="center"/>
    </xf>
    <xf numFmtId="2" fontId="40" fillId="46" borderId="15" xfId="6" applyNumberFormat="1" applyFont="1" applyFill="1" applyBorder="1" applyAlignment="1" applyProtection="1"/>
    <xf numFmtId="0" fontId="52" fillId="0" borderId="15" xfId="6" applyFont="1" applyBorder="1" applyAlignment="1" applyProtection="1"/>
    <xf numFmtId="0" fontId="40" fillId="54" borderId="15" xfId="6" applyFont="1" applyFill="1" applyBorder="1" applyAlignment="1" applyProtection="1">
      <alignment horizontal="center"/>
    </xf>
    <xf numFmtId="0" fontId="52" fillId="52" borderId="16" xfId="6" applyFont="1" applyFill="1" applyBorder="1" applyAlignment="1" applyProtection="1"/>
    <xf numFmtId="0" fontId="52" fillId="0" borderId="16" xfId="6" applyFont="1" applyBorder="1" applyAlignment="1" applyProtection="1"/>
    <xf numFmtId="0" fontId="37" fillId="31" borderId="15" xfId="6" applyFont="1" applyFill="1" applyBorder="1" applyAlignment="1" applyProtection="1">
      <alignment horizontal="right"/>
    </xf>
    <xf numFmtId="0" fontId="37" fillId="31" borderId="15" xfId="6" applyFill="1" applyBorder="1" applyAlignment="1" applyProtection="1"/>
    <xf numFmtId="0" fontId="37" fillId="31" borderId="15" xfId="6" applyFont="1" applyFill="1" applyBorder="1" applyAlignment="1" applyProtection="1">
      <alignment wrapText="1"/>
    </xf>
    <xf numFmtId="2" fontId="37" fillId="31" borderId="15" xfId="6" applyNumberFormat="1" applyFill="1" applyBorder="1" applyAlignment="1" applyProtection="1"/>
    <xf numFmtId="0" fontId="40" fillId="55" borderId="15" xfId="6" applyFont="1" applyFill="1" applyBorder="1" applyAlignment="1" applyProtection="1">
      <alignment horizontal="center"/>
    </xf>
    <xf numFmtId="0" fontId="40" fillId="56" borderId="15" xfId="6" applyFont="1" applyFill="1" applyBorder="1" applyAlignment="1" applyProtection="1">
      <alignment horizontal="center"/>
    </xf>
    <xf numFmtId="0" fontId="40" fillId="57" borderId="15" xfId="6" applyFont="1" applyFill="1" applyBorder="1" applyAlignment="1" applyProtection="1">
      <alignment horizontal="center"/>
    </xf>
    <xf numFmtId="0" fontId="40" fillId="58" borderId="15" xfId="6" applyFont="1" applyFill="1" applyBorder="1" applyAlignment="1" applyProtection="1">
      <alignment horizontal="right"/>
    </xf>
    <xf numFmtId="0" fontId="40" fillId="58" borderId="15" xfId="6" applyFont="1" applyFill="1" applyBorder="1" applyAlignment="1" applyProtection="1"/>
    <xf numFmtId="0" fontId="40" fillId="58" borderId="15" xfId="6" applyFont="1" applyFill="1" applyBorder="1" applyAlignment="1" applyProtection="1">
      <alignment wrapText="1"/>
    </xf>
    <xf numFmtId="0" fontId="40" fillId="58" borderId="15" xfId="6" applyFont="1" applyFill="1" applyBorder="1" applyAlignment="1" applyProtection="1">
      <alignment horizontal="center"/>
    </xf>
    <xf numFmtId="2" fontId="40" fillId="58" borderId="15" xfId="6" applyNumberFormat="1" applyFont="1" applyFill="1" applyBorder="1" applyAlignment="1" applyProtection="1"/>
    <xf numFmtId="0" fontId="52" fillId="33" borderId="15" xfId="6" applyFont="1" applyFill="1" applyBorder="1" applyAlignment="1" applyProtection="1"/>
    <xf numFmtId="169" fontId="39" fillId="30" borderId="15" xfId="6" applyNumberFormat="1" applyFont="1" applyFill="1" applyBorder="1" applyAlignment="1" applyProtection="1">
      <alignment horizontal="center" vertical="center" wrapText="1"/>
    </xf>
    <xf numFmtId="169" fontId="39" fillId="30" borderId="15" xfId="6" applyNumberFormat="1" applyFont="1" applyFill="1" applyBorder="1" applyAlignment="1" applyProtection="1">
      <alignment horizontal="left" vertical="center" wrapText="1"/>
    </xf>
    <xf numFmtId="0" fontId="40" fillId="46" borderId="15" xfId="6" applyFont="1" applyFill="1" applyBorder="1" applyAlignment="1" applyProtection="1"/>
    <xf numFmtId="0" fontId="37" fillId="46" borderId="15" xfId="6" applyFill="1" applyBorder="1" applyAlignment="1" applyProtection="1"/>
    <xf numFmtId="0" fontId="37" fillId="46" borderId="15" xfId="6" applyFill="1" applyBorder="1" applyAlignment="1" applyProtection="1">
      <alignment horizontal="left"/>
    </xf>
    <xf numFmtId="0" fontId="54" fillId="31" borderId="15" xfId="6" applyFont="1" applyFill="1" applyBorder="1" applyAlignment="1" applyProtection="1"/>
    <xf numFmtId="0" fontId="54" fillId="31" borderId="15" xfId="6" applyFont="1" applyFill="1" applyBorder="1" applyAlignment="1" applyProtection="1">
      <alignment wrapText="1"/>
    </xf>
    <xf numFmtId="2" fontId="54" fillId="31" borderId="15" xfId="6" applyNumberFormat="1" applyFont="1" applyFill="1" applyBorder="1" applyAlignment="1" applyProtection="1"/>
    <xf numFmtId="0" fontId="40" fillId="31" borderId="0" xfId="6" applyFont="1" applyFill="1" applyBorder="1" applyAlignment="1" applyProtection="1">
      <alignment horizontal="right"/>
    </xf>
    <xf numFmtId="0" fontId="54" fillId="31" borderId="0" xfId="6" applyFont="1" applyFill="1" applyBorder="1" applyAlignment="1" applyProtection="1"/>
    <xf numFmtId="0" fontId="54" fillId="31" borderId="0" xfId="6" applyFont="1" applyFill="1" applyBorder="1" applyAlignment="1" applyProtection="1">
      <alignment wrapText="1"/>
    </xf>
    <xf numFmtId="0" fontId="40" fillId="31" borderId="0" xfId="6" applyFont="1" applyFill="1" applyBorder="1" applyAlignment="1" applyProtection="1"/>
    <xf numFmtId="2" fontId="54" fillId="31" borderId="0" xfId="6" applyNumberFormat="1" applyFont="1" applyFill="1" applyBorder="1" applyAlignment="1" applyProtection="1"/>
    <xf numFmtId="0" fontId="52" fillId="46" borderId="15" xfId="6" applyFont="1" applyFill="1" applyBorder="1" applyAlignment="1" applyProtection="1"/>
    <xf numFmtId="2" fontId="37" fillId="46" borderId="15" xfId="6" applyNumberFormat="1" applyFill="1" applyBorder="1" applyAlignment="1" applyProtection="1"/>
    <xf numFmtId="2" fontId="37" fillId="46" borderId="15" xfId="6" applyNumberFormat="1" applyFill="1" applyBorder="1" applyAlignment="1" applyProtection="1">
      <alignment horizontal="left"/>
    </xf>
    <xf numFmtId="0" fontId="52" fillId="0" borderId="0" xfId="6" applyFont="1" applyAlignment="1" applyProtection="1">
      <alignment wrapText="1"/>
    </xf>
    <xf numFmtId="0" fontId="52" fillId="0" borderId="0" xfId="6" applyFont="1" applyAlignment="1" applyProtection="1">
      <alignment horizontal="center"/>
    </xf>
    <xf numFmtId="0" fontId="52" fillId="0" borderId="0" xfId="6" applyFont="1" applyAlignment="1" applyProtection="1">
      <alignment horizontal="center" vertical="center"/>
    </xf>
    <xf numFmtId="0" fontId="39" fillId="0" borderId="34" xfId="6" applyFont="1" applyBorder="1" applyAlignment="1" applyProtection="1">
      <alignment vertical="center"/>
    </xf>
    <xf numFmtId="0" fontId="39" fillId="0" borderId="33" xfId="6" applyFont="1" applyBorder="1" applyAlignment="1" applyProtection="1">
      <alignment vertical="center" wrapText="1"/>
    </xf>
    <xf numFmtId="0" fontId="39" fillId="0" borderId="35" xfId="6" applyFont="1" applyBorder="1" applyAlignment="1" applyProtection="1">
      <alignment vertical="center" wrapText="1"/>
    </xf>
    <xf numFmtId="4" fontId="42" fillId="0" borderId="15" xfId="6" applyNumberFormat="1" applyFont="1" applyBorder="1" applyAlignment="1" applyProtection="1">
      <alignment horizontal="center" vertical="center" wrapText="1"/>
    </xf>
    <xf numFmtId="0" fontId="42" fillId="0" borderId="15" xfId="6" applyFont="1" applyBorder="1" applyAlignment="1" applyProtection="1">
      <alignment horizontal="center" vertical="center" wrapText="1"/>
    </xf>
    <xf numFmtId="2" fontId="42" fillId="0" borderId="15" xfId="6" applyNumberFormat="1" applyFont="1" applyBorder="1" applyAlignment="1" applyProtection="1">
      <alignment horizontal="center" vertical="center"/>
    </xf>
    <xf numFmtId="0" fontId="52" fillId="46" borderId="0" xfId="6" applyFont="1" applyFill="1" applyAlignment="1" applyProtection="1"/>
    <xf numFmtId="2" fontId="42" fillId="28" borderId="15" xfId="6" applyNumberFormat="1" applyFont="1" applyFill="1" applyBorder="1" applyAlignment="1" applyProtection="1">
      <alignment horizontal="center" vertical="center"/>
    </xf>
    <xf numFmtId="0" fontId="52" fillId="0" borderId="15" xfId="6" applyFont="1" applyBorder="1" applyAlignment="1" applyProtection="1">
      <alignment horizontal="center" vertical="center" wrapText="1"/>
    </xf>
    <xf numFmtId="0" fontId="52" fillId="0" borderId="15" xfId="6" applyFont="1" applyBorder="1" applyAlignment="1" applyProtection="1">
      <alignment horizontal="center" vertical="center"/>
    </xf>
    <xf numFmtId="0" fontId="42" fillId="0" borderId="16" xfId="6" applyFont="1" applyBorder="1" applyAlignment="1" applyProtection="1">
      <alignment wrapText="1"/>
    </xf>
    <xf numFmtId="2" fontId="52" fillId="0" borderId="0" xfId="6" applyNumberFormat="1" applyFont="1" applyAlignment="1" applyProtection="1"/>
    <xf numFmtId="0" fontId="42" fillId="31" borderId="15" xfId="6" applyFont="1" applyFill="1" applyBorder="1" applyAlignment="1" applyProtection="1">
      <alignment wrapText="1"/>
    </xf>
    <xf numFmtId="4" fontId="42" fillId="31" borderId="15" xfId="6" applyNumberFormat="1" applyFont="1" applyFill="1" applyBorder="1" applyAlignment="1" applyProtection="1">
      <alignment horizontal="center" vertical="center"/>
    </xf>
    <xf numFmtId="2" fontId="42" fillId="31" borderId="15" xfId="6" applyNumberFormat="1" applyFont="1" applyFill="1" applyBorder="1" applyAlignment="1" applyProtection="1">
      <alignment horizontal="center" vertical="center"/>
    </xf>
    <xf numFmtId="0" fontId="42" fillId="0" borderId="0" xfId="6" applyFont="1" applyAlignment="1" applyProtection="1">
      <alignment wrapText="1"/>
    </xf>
    <xf numFmtId="4" fontId="42" fillId="0" borderId="0" xfId="6" applyNumberFormat="1" applyFont="1" applyAlignment="1" applyProtection="1">
      <alignment horizontal="center" vertical="center"/>
    </xf>
    <xf numFmtId="0" fontId="42" fillId="0" borderId="0" xfId="6" applyFont="1" applyAlignment="1" applyProtection="1">
      <alignment horizontal="center" vertical="center"/>
    </xf>
    <xf numFmtId="0" fontId="42" fillId="0" borderId="0" xfId="6" applyFont="1" applyAlignment="1" applyProtection="1"/>
    <xf numFmtId="0" fontId="0" fillId="0" borderId="0" xfId="0" applyAlignment="1">
      <alignment horizontal="center"/>
    </xf>
    <xf numFmtId="2" fontId="61" fillId="0" borderId="15" xfId="0" applyNumberFormat="1" applyFont="1" applyBorder="1" applyAlignment="1">
      <alignment horizontal="center"/>
    </xf>
    <xf numFmtId="0" fontId="62" fillId="60" borderId="40" xfId="0" applyFont="1" applyFill="1" applyBorder="1"/>
    <xf numFmtId="0" fontId="0" fillId="60" borderId="0" xfId="0" applyFill="1" applyBorder="1"/>
    <xf numFmtId="0" fontId="0" fillId="60" borderId="0" xfId="0" applyFill="1" applyBorder="1" applyAlignment="1">
      <alignment horizontal="center"/>
    </xf>
    <xf numFmtId="0" fontId="0" fillId="60" borderId="41" xfId="0" applyFill="1" applyBorder="1" applyAlignment="1">
      <alignment horizontal="center"/>
    </xf>
    <xf numFmtId="0" fontId="0" fillId="0" borderId="40" xfId="0" applyBorder="1"/>
    <xf numFmtId="0" fontId="0" fillId="0" borderId="0" xfId="0" applyBorder="1"/>
    <xf numFmtId="0" fontId="62" fillId="0" borderId="0" xfId="0" applyFont="1" applyBorder="1" applyAlignment="1">
      <alignment horizontal="center"/>
    </xf>
    <xf numFmtId="0" fontId="0" fillId="0" borderId="0" xfId="0" applyBorder="1" applyAlignment="1">
      <alignment horizontal="center"/>
    </xf>
    <xf numFmtId="0" fontId="0" fillId="0" borderId="41" xfId="0" applyBorder="1" applyAlignment="1">
      <alignment horizontal="center"/>
    </xf>
    <xf numFmtId="2" fontId="0" fillId="0" borderId="0" xfId="0" applyNumberFormat="1" applyBorder="1" applyAlignment="1">
      <alignment horizontal="center"/>
    </xf>
    <xf numFmtId="0" fontId="0" fillId="0" borderId="0" xfId="0" applyBorder="1" applyAlignment="1">
      <alignment horizontal="left"/>
    </xf>
    <xf numFmtId="0" fontId="63" fillId="60" borderId="40" xfId="0" applyFont="1" applyFill="1" applyBorder="1"/>
    <xf numFmtId="43" fontId="0" fillId="0" borderId="0" xfId="1" applyFont="1" applyBorder="1" applyAlignment="1">
      <alignment horizontal="center"/>
    </xf>
    <xf numFmtId="43" fontId="0" fillId="0" borderId="41" xfId="1" applyFont="1" applyBorder="1" applyAlignment="1">
      <alignment horizontal="center"/>
    </xf>
    <xf numFmtId="0" fontId="0" fillId="0" borderId="40" xfId="0" quotePrefix="1" applyBorder="1"/>
    <xf numFmtId="0" fontId="0" fillId="0" borderId="0" xfId="0" quotePrefix="1" applyBorder="1"/>
    <xf numFmtId="0" fontId="0" fillId="45" borderId="0" xfId="0" applyFill="1" applyBorder="1" applyAlignment="1">
      <alignment horizontal="center"/>
    </xf>
    <xf numFmtId="170" fontId="0" fillId="0" borderId="0" xfId="0" applyNumberFormat="1" applyBorder="1" applyAlignment="1">
      <alignment horizontal="center"/>
    </xf>
    <xf numFmtId="170" fontId="0" fillId="0" borderId="41" xfId="0" applyNumberFormat="1" applyBorder="1" applyAlignment="1">
      <alignment horizontal="center"/>
    </xf>
    <xf numFmtId="0" fontId="64" fillId="61" borderId="0" xfId="0" applyFont="1" applyFill="1" applyBorder="1" applyAlignment="1">
      <alignment horizontal="center"/>
    </xf>
    <xf numFmtId="0" fontId="0" fillId="45" borderId="40" xfId="0" applyFill="1" applyBorder="1"/>
    <xf numFmtId="2" fontId="0" fillId="45" borderId="0" xfId="0" applyNumberFormat="1" applyFill="1" applyBorder="1" applyAlignment="1">
      <alignment horizontal="center"/>
    </xf>
    <xf numFmtId="2" fontId="61" fillId="45" borderId="0" xfId="0" applyNumberFormat="1" applyFont="1" applyFill="1" applyBorder="1" applyAlignment="1">
      <alignment horizontal="center"/>
    </xf>
    <xf numFmtId="0" fontId="45" fillId="0" borderId="42" xfId="6" applyFont="1" applyFill="1" applyBorder="1"/>
    <xf numFmtId="0" fontId="45" fillId="0" borderId="43" xfId="6" applyFont="1" applyFill="1" applyBorder="1"/>
    <xf numFmtId="0" fontId="45" fillId="0" borderId="44" xfId="6" applyFont="1" applyFill="1" applyBorder="1"/>
    <xf numFmtId="43" fontId="1" fillId="20" borderId="13" xfId="1" applyFont="1" applyFill="1" applyBorder="1" applyAlignment="1">
      <alignment horizontal="right" vertical="top" wrapText="1"/>
    </xf>
    <xf numFmtId="43" fontId="6" fillId="19" borderId="13" xfId="1" applyFont="1" applyFill="1" applyBorder="1" applyAlignment="1">
      <alignment horizontal="right" vertical="top" wrapText="1"/>
    </xf>
    <xf numFmtId="43" fontId="6" fillId="24" borderId="13" xfId="1" applyFont="1" applyFill="1" applyBorder="1" applyAlignment="1">
      <alignment horizontal="right" vertical="top" wrapText="1"/>
    </xf>
    <xf numFmtId="43" fontId="11" fillId="20" borderId="13" xfId="1" applyFont="1" applyFill="1" applyBorder="1" applyAlignment="1">
      <alignment horizontal="right" vertical="top" wrapText="1"/>
    </xf>
    <xf numFmtId="43" fontId="6" fillId="25" borderId="13" xfId="1" applyFont="1" applyFill="1" applyBorder="1" applyAlignment="1">
      <alignment horizontal="right" vertical="top" wrapText="1"/>
    </xf>
    <xf numFmtId="43" fontId="16" fillId="20" borderId="0" xfId="1" applyFont="1" applyFill="1" applyAlignment="1">
      <alignment horizontal="center" vertical="top" wrapText="1"/>
    </xf>
    <xf numFmtId="43" fontId="0" fillId="0" borderId="0" xfId="1" applyFont="1"/>
    <xf numFmtId="166" fontId="29" fillId="0" borderId="18" xfId="2" applyNumberFormat="1" applyFont="1" applyBorder="1" applyAlignment="1" applyProtection="1">
      <alignment vertical="center"/>
    </xf>
    <xf numFmtId="0" fontId="2" fillId="23" borderId="0" xfId="0" applyFont="1" applyFill="1" applyAlignment="1">
      <alignment horizontal="center" vertical="center" wrapText="1"/>
    </xf>
    <xf numFmtId="0" fontId="0" fillId="23" borderId="0" xfId="0" applyFill="1" applyAlignment="1">
      <alignment vertical="center"/>
    </xf>
    <xf numFmtId="0" fontId="18" fillId="15" borderId="0" xfId="0" applyFont="1" applyFill="1" applyAlignment="1">
      <alignment horizontal="right" vertical="top" wrapText="1"/>
    </xf>
    <xf numFmtId="0" fontId="17" fillId="14" borderId="0" xfId="0" applyFont="1" applyFill="1" applyAlignment="1">
      <alignment horizontal="left" vertical="top" wrapText="1"/>
    </xf>
    <xf numFmtId="4" fontId="19" fillId="16" borderId="0" xfId="0" applyNumberFormat="1" applyFont="1" applyFill="1" applyAlignment="1">
      <alignment horizontal="right" vertical="top" wrapText="1"/>
    </xf>
    <xf numFmtId="10" fontId="27" fillId="22" borderId="14" xfId="3" applyNumberFormat="1" applyFont="1" applyFill="1" applyBorder="1" applyAlignment="1" applyProtection="1">
      <alignment wrapText="1"/>
    </xf>
    <xf numFmtId="0" fontId="24" fillId="0" borderId="14" xfId="2" applyFont="1" applyBorder="1" applyAlignment="1" applyProtection="1">
      <alignment horizontal="center" wrapText="1"/>
    </xf>
    <xf numFmtId="0" fontId="25" fillId="21" borderId="14" xfId="2" applyFont="1" applyFill="1" applyBorder="1" applyAlignment="1" applyProtection="1">
      <alignment horizontal="center" wrapText="1"/>
    </xf>
    <xf numFmtId="0" fontId="27" fillId="22" borderId="14" xfId="2" applyFont="1" applyFill="1" applyBorder="1" applyAlignment="1" applyProtection="1">
      <alignment wrapText="1"/>
    </xf>
    <xf numFmtId="43" fontId="26" fillId="22" borderId="14" xfId="1" applyFont="1" applyFill="1" applyBorder="1" applyAlignment="1" applyProtection="1">
      <alignment wrapText="1"/>
    </xf>
    <xf numFmtId="14" fontId="27" fillId="22" borderId="14" xfId="2" applyNumberFormat="1" applyFont="1" applyFill="1" applyBorder="1" applyAlignment="1" applyProtection="1">
      <alignment wrapText="1"/>
    </xf>
    <xf numFmtId="0" fontId="27" fillId="22" borderId="14" xfId="2" applyNumberFormat="1" applyFont="1" applyFill="1" applyBorder="1" applyAlignment="1" applyProtection="1">
      <alignment wrapText="1"/>
    </xf>
    <xf numFmtId="4" fontId="26" fillId="22" borderId="14" xfId="2" applyNumberFormat="1" applyFont="1" applyFill="1" applyBorder="1" applyAlignment="1" applyProtection="1">
      <alignment wrapText="1"/>
    </xf>
    <xf numFmtId="4" fontId="27" fillId="22" borderId="14" xfId="3" applyNumberFormat="1" applyFont="1" applyFill="1" applyBorder="1" applyAlignment="1" applyProtection="1"/>
    <xf numFmtId="0" fontId="27" fillId="22" borderId="14" xfId="2" applyFont="1" applyFill="1" applyBorder="1" applyAlignment="1" applyProtection="1">
      <alignment horizontal="left" vertical="center" wrapText="1"/>
    </xf>
    <xf numFmtId="4" fontId="10" fillId="20" borderId="0" xfId="0" applyNumberFormat="1" applyFont="1" applyFill="1" applyAlignment="1">
      <alignment horizontal="right" vertical="top" wrapText="1"/>
    </xf>
    <xf numFmtId="0" fontId="10" fillId="20" borderId="0" xfId="0" applyFont="1" applyFill="1" applyAlignment="1">
      <alignment horizontal="right" vertical="top" wrapText="1"/>
    </xf>
    <xf numFmtId="0" fontId="10" fillId="20" borderId="0" xfId="0" applyFont="1" applyFill="1" applyAlignment="1">
      <alignment horizontal="left" vertical="top" wrapText="1"/>
    </xf>
    <xf numFmtId="0" fontId="25" fillId="21" borderId="14" xfId="2" applyFont="1" applyFill="1" applyBorder="1" applyAlignment="1" applyProtection="1">
      <alignment horizontal="center" vertical="center" wrapText="1"/>
    </xf>
    <xf numFmtId="0" fontId="1" fillId="23" borderId="0" xfId="0" applyFont="1" applyFill="1" applyAlignment="1">
      <alignment horizontal="center" vertical="center" wrapText="1"/>
    </xf>
    <xf numFmtId="0" fontId="0" fillId="26" borderId="24" xfId="2" applyFont="1" applyFill="1" applyBorder="1" applyAlignment="1" applyProtection="1">
      <alignment horizontal="center" vertical="center" wrapText="1"/>
    </xf>
    <xf numFmtId="0" fontId="0" fillId="26" borderId="25" xfId="2" applyFont="1" applyFill="1" applyBorder="1" applyAlignment="1" applyProtection="1">
      <alignment horizontal="center" vertical="center" wrapText="1"/>
    </xf>
    <xf numFmtId="0" fontId="0" fillId="26" borderId="26" xfId="2" applyFont="1" applyFill="1" applyBorder="1" applyAlignment="1" applyProtection="1">
      <alignment horizontal="center" vertical="center" wrapText="1"/>
    </xf>
    <xf numFmtId="0" fontId="36" fillId="0" borderId="27" xfId="2" applyFont="1" applyBorder="1" applyAlignment="1" applyProtection="1">
      <alignment horizontal="left" vertical="center" wrapText="1"/>
    </xf>
    <xf numFmtId="0" fontId="36" fillId="0" borderId="28" xfId="2" applyFont="1" applyBorder="1" applyAlignment="1" applyProtection="1">
      <alignment horizontal="left" vertical="center" wrapText="1"/>
    </xf>
    <xf numFmtId="49" fontId="36" fillId="0" borderId="30" xfId="2" applyNumberFormat="1" applyFont="1" applyBorder="1" applyAlignment="1" applyProtection="1">
      <alignment horizontal="center" vertical="center" wrapText="1"/>
    </xf>
    <xf numFmtId="49" fontId="36" fillId="0" borderId="31" xfId="2" applyNumberFormat="1" applyFont="1" applyBorder="1" applyAlignment="1" applyProtection="1">
      <alignment horizontal="center" vertical="center" wrapText="1"/>
    </xf>
    <xf numFmtId="0" fontId="0" fillId="0" borderId="30" xfId="2" applyFont="1" applyBorder="1" applyAlignment="1" applyProtection="1">
      <alignment horizontal="center" vertical="center" wrapText="1"/>
    </xf>
    <xf numFmtId="0" fontId="0" fillId="0" borderId="32" xfId="2" applyFont="1" applyBorder="1" applyAlignment="1" applyProtection="1">
      <alignment horizontal="center" vertical="center" wrapText="1"/>
    </xf>
    <xf numFmtId="0" fontId="36" fillId="0" borderId="45" xfId="2" applyFont="1" applyBorder="1" applyAlignment="1" applyProtection="1">
      <alignment horizontal="center" vertical="center" wrapText="1"/>
    </xf>
    <xf numFmtId="0" fontId="36" fillId="0" borderId="0" xfId="2" applyFont="1" applyBorder="1" applyAlignment="1" applyProtection="1">
      <alignment horizontal="center" vertical="center" wrapText="1"/>
    </xf>
    <xf numFmtId="0" fontId="36" fillId="0" borderId="33" xfId="2" applyFont="1" applyBorder="1" applyAlignment="1" applyProtection="1">
      <alignment horizontal="center" vertical="center" wrapText="1"/>
    </xf>
    <xf numFmtId="0" fontId="32" fillId="21" borderId="15" xfId="2" applyFont="1" applyFill="1" applyBorder="1" applyAlignment="1" applyProtection="1">
      <alignment horizontal="left" vertical="center"/>
    </xf>
    <xf numFmtId="9" fontId="32" fillId="21" borderId="15" xfId="2" applyNumberFormat="1" applyFont="1" applyFill="1" applyBorder="1" applyAlignment="1" applyProtection="1">
      <alignment horizontal="center" vertical="center"/>
    </xf>
    <xf numFmtId="166" fontId="32" fillId="0" borderId="15" xfId="2" applyNumberFormat="1" applyFont="1" applyBorder="1" applyAlignment="1" applyProtection="1">
      <alignment horizontal="center" vertical="center"/>
    </xf>
    <xf numFmtId="0" fontId="29" fillId="0" borderId="21" xfId="2" applyFont="1" applyBorder="1" applyAlignment="1" applyProtection="1">
      <alignment horizontal="center" vertical="center"/>
    </xf>
    <xf numFmtId="0" fontId="29" fillId="0" borderId="22" xfId="2" applyFont="1" applyBorder="1" applyAlignment="1" applyProtection="1">
      <alignment horizontal="center" vertical="center"/>
    </xf>
    <xf numFmtId="0" fontId="29" fillId="0" borderId="23" xfId="2" applyFont="1" applyBorder="1" applyAlignment="1" applyProtection="1">
      <alignment horizontal="center" vertical="center"/>
    </xf>
    <xf numFmtId="165" fontId="32" fillId="21" borderId="16" xfId="2" applyNumberFormat="1" applyFont="1" applyFill="1" applyBorder="1" applyAlignment="1" applyProtection="1">
      <alignment horizontal="left" vertical="center"/>
    </xf>
    <xf numFmtId="166" fontId="32" fillId="21" borderId="15" xfId="2" applyNumberFormat="1" applyFont="1" applyFill="1" applyBorder="1" applyAlignment="1" applyProtection="1">
      <alignment vertical="center"/>
    </xf>
    <xf numFmtId="0" fontId="32" fillId="21" borderId="15" xfId="2" applyFont="1" applyFill="1" applyBorder="1" applyAlignment="1" applyProtection="1">
      <alignment horizontal="center" vertical="center"/>
    </xf>
    <xf numFmtId="9" fontId="32" fillId="21" borderId="16" xfId="2" applyNumberFormat="1" applyFont="1" applyFill="1" applyBorder="1" applyAlignment="1" applyProtection="1">
      <alignment horizontal="center" vertical="center"/>
    </xf>
    <xf numFmtId="9" fontId="32" fillId="21" borderId="18" xfId="2" applyNumberFormat="1" applyFont="1" applyFill="1" applyBorder="1" applyAlignment="1" applyProtection="1">
      <alignment horizontal="center" vertical="center"/>
    </xf>
    <xf numFmtId="167" fontId="32" fillId="21" borderId="18" xfId="2" applyNumberFormat="1" applyFont="1" applyFill="1" applyBorder="1" applyAlignment="1" applyProtection="1">
      <alignment horizontal="center" vertical="center"/>
    </xf>
    <xf numFmtId="167" fontId="32" fillId="21" borderId="15" xfId="2" applyNumberFormat="1" applyFont="1" applyFill="1" applyBorder="1" applyAlignment="1" applyProtection="1">
      <alignment horizontal="center" vertical="center"/>
    </xf>
    <xf numFmtId="0" fontId="31" fillId="21" borderId="15" xfId="2" applyFont="1" applyFill="1" applyBorder="1" applyAlignment="1" applyProtection="1">
      <alignment horizontal="center" vertical="center"/>
    </xf>
    <xf numFmtId="14" fontId="36" fillId="0" borderId="30" xfId="2" applyNumberFormat="1" applyFont="1" applyBorder="1" applyAlignment="1" applyProtection="1">
      <alignment horizontal="center" vertical="center" wrapText="1"/>
    </xf>
    <xf numFmtId="0" fontId="36" fillId="0" borderId="31" xfId="2" applyNumberFormat="1" applyFont="1" applyBorder="1" applyAlignment="1" applyProtection="1">
      <alignment horizontal="center" vertical="center" wrapText="1"/>
    </xf>
    <xf numFmtId="0" fontId="32" fillId="21" borderId="16" xfId="2" applyFont="1" applyFill="1" applyBorder="1" applyAlignment="1" applyProtection="1">
      <alignment horizontal="center" vertical="center"/>
    </xf>
    <xf numFmtId="0" fontId="32" fillId="21" borderId="17" xfId="2" applyFont="1" applyFill="1" applyBorder="1" applyAlignment="1" applyProtection="1">
      <alignment horizontal="center" vertical="center"/>
    </xf>
    <xf numFmtId="0" fontId="30" fillId="21" borderId="15" xfId="2" applyFont="1" applyFill="1" applyBorder="1" applyAlignment="1" applyProtection="1">
      <alignment horizontal="center" vertical="center"/>
    </xf>
    <xf numFmtId="0" fontId="28" fillId="0" borderId="15" xfId="2" applyFont="1" applyBorder="1" applyAlignment="1" applyProtection="1">
      <alignment horizontal="center" vertical="center"/>
    </xf>
    <xf numFmtId="165" fontId="32" fillId="21" borderId="15" xfId="2" applyNumberFormat="1" applyFont="1" applyFill="1" applyBorder="1" applyAlignment="1" applyProtection="1">
      <alignment horizontal="center" vertical="center"/>
    </xf>
    <xf numFmtId="166" fontId="32" fillId="21" borderId="16" xfId="2" applyNumberFormat="1" applyFont="1" applyFill="1" applyBorder="1" applyAlignment="1" applyProtection="1">
      <alignment horizontal="center" vertical="center"/>
    </xf>
    <xf numFmtId="166" fontId="32" fillId="21" borderId="17" xfId="2" applyNumberFormat="1" applyFont="1" applyFill="1" applyBorder="1" applyAlignment="1" applyProtection="1">
      <alignment horizontal="center" vertical="center"/>
    </xf>
    <xf numFmtId="4" fontId="42" fillId="0" borderId="15" xfId="6" applyNumberFormat="1" applyFont="1" applyBorder="1" applyAlignment="1" applyProtection="1">
      <alignment horizontal="center" vertical="center"/>
    </xf>
    <xf numFmtId="169" fontId="38" fillId="27" borderId="0" xfId="6" applyNumberFormat="1" applyFont="1" applyFill="1" applyBorder="1" applyAlignment="1" applyProtection="1">
      <alignment horizontal="center" vertical="center"/>
    </xf>
    <xf numFmtId="0" fontId="51" fillId="38" borderId="15" xfId="6" applyFont="1" applyFill="1" applyBorder="1" applyAlignment="1" applyProtection="1">
      <alignment horizontal="center" vertical="center"/>
    </xf>
    <xf numFmtId="0" fontId="60" fillId="28" borderId="15" xfId="6" applyFont="1" applyFill="1" applyBorder="1" applyAlignment="1" applyProtection="1">
      <alignment horizontal="center"/>
    </xf>
    <xf numFmtId="0" fontId="55" fillId="59" borderId="33" xfId="6" applyFont="1" applyFill="1" applyBorder="1" applyAlignment="1" applyProtection="1">
      <alignment horizontal="center" vertical="center"/>
    </xf>
    <xf numFmtId="0" fontId="39" fillId="30" borderId="15" xfId="6" applyFont="1" applyFill="1" applyBorder="1" applyAlignment="1" applyProtection="1">
      <alignment horizontal="center" wrapText="1"/>
    </xf>
    <xf numFmtId="0" fontId="42" fillId="0" borderId="15" xfId="6" applyFont="1" applyBorder="1" applyAlignment="1" applyProtection="1">
      <alignment horizontal="right" wrapText="1"/>
    </xf>
    <xf numFmtId="4" fontId="42" fillId="28" borderId="15" xfId="6" applyNumberFormat="1" applyFont="1" applyFill="1" applyBorder="1" applyAlignment="1" applyProtection="1">
      <alignment horizontal="right" vertical="center"/>
    </xf>
    <xf numFmtId="169" fontId="38" fillId="27" borderId="0" xfId="6" applyNumberFormat="1" applyFont="1" applyFill="1" applyBorder="1" applyAlignment="1">
      <alignment horizontal="center" vertical="center"/>
    </xf>
    <xf numFmtId="0" fontId="51" fillId="38" borderId="16" xfId="6" applyFont="1" applyFill="1" applyBorder="1" applyAlignment="1">
      <alignment horizontal="center" vertical="center"/>
    </xf>
    <xf numFmtId="0" fontId="51" fillId="38" borderId="17" xfId="6" applyFont="1" applyFill="1" applyBorder="1" applyAlignment="1">
      <alignment horizontal="center" vertical="center"/>
    </xf>
    <xf numFmtId="0" fontId="51" fillId="38" borderId="18" xfId="6" applyFont="1" applyFill="1" applyBorder="1" applyAlignment="1">
      <alignment horizontal="center" vertical="center"/>
    </xf>
    <xf numFmtId="0" fontId="65" fillId="62" borderId="37" xfId="6" applyFont="1" applyFill="1" applyBorder="1" applyAlignment="1">
      <alignment horizontal="center" vertical="center"/>
    </xf>
    <xf numFmtId="0" fontId="65" fillId="62" borderId="38" xfId="6" applyFont="1" applyFill="1" applyBorder="1" applyAlignment="1">
      <alignment horizontal="center" vertical="center"/>
    </xf>
    <xf numFmtId="0" fontId="65" fillId="62" borderId="39" xfId="6" applyFont="1" applyFill="1" applyBorder="1" applyAlignment="1">
      <alignment horizontal="center" vertical="center"/>
    </xf>
  </cellXfs>
  <cellStyles count="9">
    <cellStyle name="Excel Built-in Explanatory Text 2" xfId="2"/>
    <cellStyle name="Excel Built-in Good" xfId="7"/>
    <cellStyle name="Excel Built-in Neutral" xfId="8"/>
    <cellStyle name="Normal" xfId="0" builtinId="0"/>
    <cellStyle name="Normal 2" xfId="6"/>
    <cellStyle name="Normal 3" xfId="5"/>
    <cellStyle name="Porcentagem 2" xfId="4"/>
    <cellStyle name="Vírgula" xfId="1" builtinId="3"/>
    <cellStyle name="Vírgula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3</xdr:col>
      <xdr:colOff>375591</xdr:colOff>
      <xdr:row>0</xdr:row>
      <xdr:rowOff>63200</xdr:rowOff>
    </xdr:from>
    <xdr:ext cx="7400021" cy="727376"/>
    <xdr:sp macro="" textlink="">
      <xdr:nvSpPr>
        <xdr:cNvPr id="2" name="CustomShape 1">
          <a:extLst>
            <a:ext uri="{FF2B5EF4-FFF2-40B4-BE49-F238E27FC236}">
              <a16:creationId xmlns:a16="http://schemas.microsoft.com/office/drawing/2014/main" id="{0C2E93F0-8321-4E8F-9680-2492A172926D}"/>
            </a:ext>
          </a:extLst>
        </xdr:cNvPr>
        <xdr:cNvSpPr/>
      </xdr:nvSpPr>
      <xdr:spPr>
        <a:xfrm>
          <a:off x="2909241" y="63200"/>
          <a:ext cx="7400021" cy="727376"/>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oAutofit/>
        </a:bodyPr>
        <a:lstStyle/>
        <a:p>
          <a:pPr>
            <a:lnSpc>
              <a:spcPct val="100000"/>
            </a:lnSpc>
          </a:pPr>
          <a:r>
            <a:rPr lang="pt-BR" sz="2400" b="1" strike="noStrike" spc="-1">
              <a:solidFill>
                <a:srgbClr val="12335C"/>
              </a:solidFill>
              <a:latin typeface="Arial"/>
            </a:rPr>
            <a:t>SECRETARIA MUNICIPAL DE EDUCAÇÃO</a:t>
          </a:r>
          <a:endParaRPr lang="pt-BR" sz="2400" b="0" strike="noStrike" spc="-1">
            <a:latin typeface="Times New Roman"/>
          </a:endParaRPr>
        </a:p>
        <a:p>
          <a:pPr>
            <a:lnSpc>
              <a:spcPct val="100000"/>
            </a:lnSpc>
          </a:pPr>
          <a:r>
            <a:rPr lang="pt-BR" sz="1750" b="1" strike="noStrike" spc="-1">
              <a:solidFill>
                <a:srgbClr val="12335C"/>
              </a:solidFill>
              <a:latin typeface="Arial"/>
            </a:rPr>
            <a:t>DIE - DEPARTAMENTO DE INFRAESTRUTURA ESCOLAR</a:t>
          </a:r>
          <a:endParaRPr lang="pt-BR" sz="1750" b="0" strike="noStrike" spc="-1">
            <a:latin typeface="Times New Roman"/>
          </a:endParaRPr>
        </a:p>
      </xdr:txBody>
    </xdr:sp>
    <xdr:clientData/>
  </xdr:oneCellAnchor>
  <xdr:twoCellAnchor editAs="oneCell">
    <xdr:from>
      <xdr:col>0</xdr:col>
      <xdr:colOff>203338</xdr:colOff>
      <xdr:row>0</xdr:row>
      <xdr:rowOff>90729</xdr:rowOff>
    </xdr:from>
    <xdr:to>
      <xdr:col>2</xdr:col>
      <xdr:colOff>571500</xdr:colOff>
      <xdr:row>0</xdr:row>
      <xdr:rowOff>890704</xdr:rowOff>
    </xdr:to>
    <xdr:pic>
      <xdr:nvPicPr>
        <xdr:cNvPr id="3" name="Imagem 2">
          <a:extLst>
            <a:ext uri="{FF2B5EF4-FFF2-40B4-BE49-F238E27FC236}">
              <a16:creationId xmlns:a16="http://schemas.microsoft.com/office/drawing/2014/main" id="{52990B01-AD19-42E1-BCFC-F89E3A7D9DB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3338" y="90729"/>
          <a:ext cx="1892162" cy="799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480888</xdr:colOff>
      <xdr:row>0</xdr:row>
      <xdr:rowOff>47625</xdr:rowOff>
    </xdr:from>
    <xdr:to>
      <xdr:col>9</xdr:col>
      <xdr:colOff>733425</xdr:colOff>
      <xdr:row>0</xdr:row>
      <xdr:rowOff>950336</xdr:rowOff>
    </xdr:to>
    <xdr:pic>
      <xdr:nvPicPr>
        <xdr:cNvPr id="4" name="Imagem 3">
          <a:extLst>
            <a:ext uri="{FF2B5EF4-FFF2-40B4-BE49-F238E27FC236}">
              <a16:creationId xmlns:a16="http://schemas.microsoft.com/office/drawing/2014/main" id="{8B14CED6-E863-4995-8F6B-696D4421F8C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164638" y="47625"/>
          <a:ext cx="2221037" cy="902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356541</xdr:colOff>
      <xdr:row>0</xdr:row>
      <xdr:rowOff>225125</xdr:rowOff>
    </xdr:from>
    <xdr:ext cx="7400021" cy="727376"/>
    <xdr:sp macro="" textlink="">
      <xdr:nvSpPr>
        <xdr:cNvPr id="2" name="CustomShape 1">
          <a:extLst>
            <a:ext uri="{FF2B5EF4-FFF2-40B4-BE49-F238E27FC236}">
              <a16:creationId xmlns:a16="http://schemas.microsoft.com/office/drawing/2014/main" id="{0C2E93F0-8321-4E8F-9680-2492A172926D}"/>
            </a:ext>
          </a:extLst>
        </xdr:cNvPr>
        <xdr:cNvSpPr/>
      </xdr:nvSpPr>
      <xdr:spPr>
        <a:xfrm>
          <a:off x="2890191" y="225125"/>
          <a:ext cx="7400021" cy="727376"/>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oAutofit/>
        </a:bodyPr>
        <a:lstStyle/>
        <a:p>
          <a:pPr>
            <a:lnSpc>
              <a:spcPct val="100000"/>
            </a:lnSpc>
          </a:pPr>
          <a:r>
            <a:rPr lang="pt-BR" sz="2400" b="1" strike="noStrike" spc="-1">
              <a:solidFill>
                <a:srgbClr val="12335C"/>
              </a:solidFill>
              <a:latin typeface="Arial"/>
            </a:rPr>
            <a:t>SECRETARIA MUNICIPAL DE EDUCAÇÃO</a:t>
          </a:r>
          <a:endParaRPr lang="pt-BR" sz="2400" b="0" strike="noStrike" spc="-1">
            <a:latin typeface="Times New Roman"/>
          </a:endParaRPr>
        </a:p>
        <a:p>
          <a:pPr>
            <a:lnSpc>
              <a:spcPct val="100000"/>
            </a:lnSpc>
          </a:pPr>
          <a:r>
            <a:rPr lang="pt-BR" sz="1750" b="1" strike="noStrike" spc="-1">
              <a:solidFill>
                <a:srgbClr val="12335C"/>
              </a:solidFill>
              <a:latin typeface="Arial"/>
            </a:rPr>
            <a:t>DIE - DEPARTAMENTO DE INFRAESTRUTURA ESCOLAR</a:t>
          </a:r>
          <a:endParaRPr lang="pt-BR" sz="1750" b="0" strike="noStrike" spc="-1">
            <a:latin typeface="Times New Roman"/>
          </a:endParaRPr>
        </a:p>
      </xdr:txBody>
    </xdr:sp>
    <xdr:clientData/>
  </xdr:oneCellAnchor>
  <xdr:twoCellAnchor editAs="oneCell">
    <xdr:from>
      <xdr:col>0</xdr:col>
      <xdr:colOff>203338</xdr:colOff>
      <xdr:row>0</xdr:row>
      <xdr:rowOff>90729</xdr:rowOff>
    </xdr:from>
    <xdr:to>
      <xdr:col>2</xdr:col>
      <xdr:colOff>571500</xdr:colOff>
      <xdr:row>0</xdr:row>
      <xdr:rowOff>985954</xdr:rowOff>
    </xdr:to>
    <xdr:pic>
      <xdr:nvPicPr>
        <xdr:cNvPr id="3" name="Imagem 2">
          <a:extLst>
            <a:ext uri="{FF2B5EF4-FFF2-40B4-BE49-F238E27FC236}">
              <a16:creationId xmlns:a16="http://schemas.microsoft.com/office/drawing/2014/main" id="{52990B01-AD19-42E1-BCFC-F89E3A7D9DB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3338" y="90729"/>
          <a:ext cx="1892162" cy="799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480888</xdr:colOff>
      <xdr:row>0</xdr:row>
      <xdr:rowOff>47625</xdr:rowOff>
    </xdr:from>
    <xdr:to>
      <xdr:col>9</xdr:col>
      <xdr:colOff>733425</xdr:colOff>
      <xdr:row>0</xdr:row>
      <xdr:rowOff>1055111</xdr:rowOff>
    </xdr:to>
    <xdr:pic>
      <xdr:nvPicPr>
        <xdr:cNvPr id="4" name="Imagem 3">
          <a:extLst>
            <a:ext uri="{FF2B5EF4-FFF2-40B4-BE49-F238E27FC236}">
              <a16:creationId xmlns:a16="http://schemas.microsoft.com/office/drawing/2014/main" id="{8B14CED6-E863-4995-8F6B-696D4421F8C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177338" y="47625"/>
          <a:ext cx="2233737" cy="902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7344</xdr:colOff>
      <xdr:row>0</xdr:row>
      <xdr:rowOff>118223</xdr:rowOff>
    </xdr:from>
    <xdr:to>
      <xdr:col>12</xdr:col>
      <xdr:colOff>788894</xdr:colOff>
      <xdr:row>0</xdr:row>
      <xdr:rowOff>690282</xdr:rowOff>
    </xdr:to>
    <xdr:sp macro="" textlink="">
      <xdr:nvSpPr>
        <xdr:cNvPr id="2" name="CustomShape 1">
          <a:extLst>
            <a:ext uri="{FF2B5EF4-FFF2-40B4-BE49-F238E27FC236}">
              <a16:creationId xmlns:a16="http://schemas.microsoft.com/office/drawing/2014/main" id="{A208CC28-2597-479D-8C75-031C06407A58}"/>
            </a:ext>
          </a:extLst>
        </xdr:cNvPr>
        <xdr:cNvSpPr/>
      </xdr:nvSpPr>
      <xdr:spPr>
        <a:xfrm>
          <a:off x="4207869" y="118223"/>
          <a:ext cx="7420475" cy="572059"/>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oAutofit/>
        </a:bodyPr>
        <a:lstStyle/>
        <a:p>
          <a:pPr>
            <a:lnSpc>
              <a:spcPct val="100000"/>
            </a:lnSpc>
          </a:pPr>
          <a:r>
            <a:rPr lang="pt-BR" sz="2800" b="1" strike="noStrike" spc="-1">
              <a:solidFill>
                <a:srgbClr val="12335C"/>
              </a:solidFill>
              <a:latin typeface="Arial"/>
            </a:rPr>
            <a:t>SECRETARIA MUNICIPAL DE EDUCAÇÃO</a:t>
          </a:r>
          <a:endParaRPr lang="pt-BR" sz="2800" b="0" strike="noStrike" spc="-1">
            <a:latin typeface="Times New Roman"/>
          </a:endParaRPr>
        </a:p>
        <a:p>
          <a:pPr>
            <a:lnSpc>
              <a:spcPct val="100000"/>
            </a:lnSpc>
          </a:pPr>
          <a:r>
            <a:rPr lang="pt-BR" sz="1800" b="1" strike="noStrike" spc="-1">
              <a:solidFill>
                <a:srgbClr val="12335C"/>
              </a:solidFill>
              <a:latin typeface="Arial"/>
            </a:rPr>
            <a:t>DIE - DEPARTAMENTO DE INFRAESTRUTURA ESCOLAR</a:t>
          </a:r>
          <a:endParaRPr lang="pt-BR" sz="1800" b="0" strike="noStrike" spc="-1">
            <a:latin typeface="Times New Roman"/>
          </a:endParaRPr>
        </a:p>
      </xdr:txBody>
    </xdr:sp>
    <xdr:clientData/>
  </xdr:twoCellAnchor>
  <xdr:twoCellAnchor editAs="absolute">
    <xdr:from>
      <xdr:col>15</xdr:col>
      <xdr:colOff>384922</xdr:colOff>
      <xdr:row>0</xdr:row>
      <xdr:rowOff>232871</xdr:rowOff>
    </xdr:from>
    <xdr:to>
      <xdr:col>17</xdr:col>
      <xdr:colOff>1039677</xdr:colOff>
      <xdr:row>0</xdr:row>
      <xdr:rowOff>758638</xdr:rowOff>
    </xdr:to>
    <xdr:pic>
      <xdr:nvPicPr>
        <xdr:cNvPr id="3" name="Figura 1">
          <a:extLst>
            <a:ext uri="{FF2B5EF4-FFF2-40B4-BE49-F238E27FC236}">
              <a16:creationId xmlns:a16="http://schemas.microsoft.com/office/drawing/2014/main" id="{D8EEF74A-0B8D-4785-B92D-8F5C9F39BD35}"/>
            </a:ext>
          </a:extLst>
        </xdr:cNvPr>
        <xdr:cNvPicPr/>
      </xdr:nvPicPr>
      <xdr:blipFill>
        <a:blip xmlns:r="http://schemas.openxmlformats.org/officeDocument/2006/relationships" r:embed="rId1"/>
        <a:stretch/>
      </xdr:blipFill>
      <xdr:spPr>
        <a:xfrm>
          <a:off x="13557997" y="232871"/>
          <a:ext cx="1883480" cy="525767"/>
        </a:xfrm>
        <a:prstGeom prst="rect">
          <a:avLst/>
        </a:prstGeom>
        <a:ln>
          <a:noFill/>
        </a:ln>
      </xdr:spPr>
    </xdr:pic>
    <xdr:clientData/>
  </xdr:twoCellAnchor>
  <xdr:twoCellAnchor editAs="oneCell">
    <xdr:from>
      <xdr:col>0</xdr:col>
      <xdr:colOff>148478</xdr:colOff>
      <xdr:row>0</xdr:row>
      <xdr:rowOff>187699</xdr:rowOff>
    </xdr:from>
    <xdr:to>
      <xdr:col>1</xdr:col>
      <xdr:colOff>1535206</xdr:colOff>
      <xdr:row>0</xdr:row>
      <xdr:rowOff>745370</xdr:rowOff>
    </xdr:to>
    <xdr:pic>
      <xdr:nvPicPr>
        <xdr:cNvPr id="4" name="Imagem 3">
          <a:extLst>
            <a:ext uri="{FF2B5EF4-FFF2-40B4-BE49-F238E27FC236}">
              <a16:creationId xmlns:a16="http://schemas.microsoft.com/office/drawing/2014/main" id="{C8D69D1D-C678-40BB-88B6-AC6A110A3AB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8478" y="187699"/>
          <a:ext cx="1672478" cy="5576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app.orcafascio.com/banco/sinapi/composicoes/6570c9f0400ea7689b3125c8?estado_sinapi=SC" TargetMode="External"/><Relationship Id="rId1" Type="http://schemas.openxmlformats.org/officeDocument/2006/relationships/hyperlink" Target="https://app.orcafascio.com/banco/sinapi/composicoes/6570c9ed400ea7689b311e54?estado_sinapi=SC"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app.orcafascio.com/banco/sinapi/composicoes/6570c9f0400ea7689b3125c8?estado_sinapi=SC" TargetMode="External"/><Relationship Id="rId1" Type="http://schemas.openxmlformats.org/officeDocument/2006/relationships/hyperlink" Target="https://app.orcafascio.com/banco/sinapi/composicoes/6570c9ed400ea7689b311e54?estado_sinapi=SC"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20"/>
  <sheetViews>
    <sheetView tabSelected="1" showOutlineSymbols="0" showWhiteSpace="0" view="pageBreakPreview" topLeftCell="A67" zoomScale="85" zoomScaleNormal="100" zoomScaleSheetLayoutView="85" workbookViewId="0">
      <selection activeCell="L12" sqref="L12"/>
    </sheetView>
  </sheetViews>
  <sheetFormatPr defaultRowHeight="14.25" x14ac:dyDescent="0.2"/>
  <cols>
    <col min="1" max="2" width="10" bestFit="1" customWidth="1"/>
    <col min="3" max="3" width="13.25" bestFit="1" customWidth="1"/>
    <col min="4" max="4" width="60" bestFit="1" customWidth="1"/>
    <col min="5" max="5" width="8" bestFit="1" customWidth="1"/>
    <col min="6" max="10" width="13" bestFit="1" customWidth="1"/>
    <col min="11" max="11" width="16.375" customWidth="1"/>
  </cols>
  <sheetData>
    <row r="1" spans="1:10" ht="76.5" customHeight="1" x14ac:dyDescent="0.2">
      <c r="A1" s="430"/>
      <c r="B1" s="430"/>
      <c r="C1" s="430"/>
      <c r="D1" s="430"/>
      <c r="E1" s="430"/>
      <c r="F1" s="430"/>
      <c r="G1" s="430"/>
      <c r="H1" s="430"/>
      <c r="I1" s="430"/>
      <c r="J1" s="430"/>
    </row>
    <row r="2" spans="1:10" ht="20.25" x14ac:dyDescent="0.3">
      <c r="A2" s="431" t="s">
        <v>839</v>
      </c>
      <c r="B2" s="431"/>
      <c r="C2" s="431"/>
      <c r="D2" s="431"/>
      <c r="E2" s="431"/>
      <c r="F2" s="431"/>
      <c r="G2" s="431"/>
      <c r="H2" s="431"/>
      <c r="I2" s="431"/>
      <c r="J2" s="431"/>
    </row>
    <row r="3" spans="1:10" ht="15" x14ac:dyDescent="0.25">
      <c r="A3" s="16" t="s">
        <v>830</v>
      </c>
      <c r="B3" s="432" t="s">
        <v>831</v>
      </c>
      <c r="C3" s="432"/>
      <c r="D3" s="432"/>
      <c r="E3" s="432"/>
      <c r="F3" s="432"/>
      <c r="G3" s="433" t="s">
        <v>832</v>
      </c>
      <c r="H3" s="433"/>
      <c r="I3" s="434">
        <v>45296</v>
      </c>
      <c r="J3" s="435"/>
    </row>
    <row r="4" spans="1:10" ht="15" x14ac:dyDescent="0.25">
      <c r="A4" s="16" t="s">
        <v>833</v>
      </c>
      <c r="B4" s="432" t="s">
        <v>838</v>
      </c>
      <c r="C4" s="432"/>
      <c r="D4" s="432"/>
      <c r="E4" s="432"/>
      <c r="F4" s="432"/>
      <c r="G4" s="436"/>
      <c r="H4" s="436"/>
      <c r="I4" s="436"/>
      <c r="J4" s="436"/>
    </row>
    <row r="5" spans="1:10" ht="15" x14ac:dyDescent="0.25">
      <c r="A5" s="16" t="s">
        <v>834</v>
      </c>
      <c r="B5" s="432" t="s">
        <v>841</v>
      </c>
      <c r="C5" s="432"/>
      <c r="D5" s="432"/>
      <c r="E5" s="432"/>
      <c r="F5" s="432"/>
      <c r="G5" s="433" t="s">
        <v>835</v>
      </c>
      <c r="H5" s="433"/>
      <c r="I5" s="437" t="s">
        <v>842</v>
      </c>
      <c r="J5" s="437"/>
    </row>
    <row r="6" spans="1:10" ht="30" x14ac:dyDescent="0.25">
      <c r="A6" s="16" t="s">
        <v>836</v>
      </c>
      <c r="B6" s="438" t="s">
        <v>840</v>
      </c>
      <c r="C6" s="438"/>
      <c r="D6" s="438"/>
      <c r="E6" s="438"/>
      <c r="F6" s="438"/>
      <c r="G6" s="433" t="s">
        <v>837</v>
      </c>
      <c r="H6" s="433"/>
      <c r="I6" s="429">
        <v>0.24840000000000001</v>
      </c>
      <c r="J6" s="429"/>
    </row>
    <row r="7" spans="1:10" ht="24.95" customHeight="1" x14ac:dyDescent="0.2">
      <c r="A7" s="424" t="s">
        <v>0</v>
      </c>
      <c r="B7" s="425"/>
      <c r="C7" s="425"/>
      <c r="D7" s="425"/>
      <c r="E7" s="425"/>
      <c r="F7" s="425"/>
      <c r="G7" s="425"/>
      <c r="H7" s="425"/>
      <c r="I7" s="425"/>
      <c r="J7" s="425"/>
    </row>
    <row r="8" spans="1:10" ht="30" x14ac:dyDescent="0.2">
      <c r="A8" s="1" t="s">
        <v>1</v>
      </c>
      <c r="B8" s="3" t="s">
        <v>2</v>
      </c>
      <c r="C8" s="1" t="s">
        <v>3</v>
      </c>
      <c r="D8" s="1" t="s">
        <v>4</v>
      </c>
      <c r="E8" s="2" t="s">
        <v>5</v>
      </c>
      <c r="F8" s="3" t="s">
        <v>6</v>
      </c>
      <c r="G8" s="3" t="s">
        <v>7</v>
      </c>
      <c r="H8" s="3" t="s">
        <v>8</v>
      </c>
      <c r="I8" s="3" t="s">
        <v>9</v>
      </c>
      <c r="J8" s="3" t="s">
        <v>10</v>
      </c>
    </row>
    <row r="9" spans="1:10" x14ac:dyDescent="0.2">
      <c r="A9" s="4" t="s">
        <v>11</v>
      </c>
      <c r="B9" s="4"/>
      <c r="C9" s="4"/>
      <c r="D9" s="4" t="s">
        <v>12</v>
      </c>
      <c r="E9" s="4"/>
      <c r="F9" s="5"/>
      <c r="G9" s="4"/>
      <c r="H9" s="4"/>
      <c r="I9" s="6">
        <f>I10+I13+I15+I18</f>
        <v>49314.729999999996</v>
      </c>
      <c r="J9" s="7">
        <f>J10+J13+J15+J18</f>
        <v>7.7618423004731291E-2</v>
      </c>
    </row>
    <row r="10" spans="1:10" x14ac:dyDescent="0.2">
      <c r="A10" s="18" t="s">
        <v>13</v>
      </c>
      <c r="B10" s="18"/>
      <c r="C10" s="18"/>
      <c r="D10" s="18" t="s">
        <v>14</v>
      </c>
      <c r="E10" s="18"/>
      <c r="F10" s="19"/>
      <c r="G10" s="18"/>
      <c r="H10" s="18"/>
      <c r="I10" s="20">
        <f>SUM(I11:I12)</f>
        <v>7276.69</v>
      </c>
      <c r="J10" s="21">
        <f>SUM(J11:J12)</f>
        <v>1.1453072996532643E-2</v>
      </c>
    </row>
    <row r="11" spans="1:10" ht="25.5" x14ac:dyDescent="0.2">
      <c r="A11" s="8" t="s">
        <v>15</v>
      </c>
      <c r="B11" s="10" t="s">
        <v>16</v>
      </c>
      <c r="C11" s="8" t="s">
        <v>17</v>
      </c>
      <c r="D11" s="8" t="s">
        <v>18</v>
      </c>
      <c r="E11" s="9" t="s">
        <v>19</v>
      </c>
      <c r="F11" s="10">
        <v>1.8</v>
      </c>
      <c r="G11" s="11">
        <v>314.92</v>
      </c>
      <c r="H11" s="11">
        <f>TRUNC(G11 * (1 + 24.84 / 100), 2)</f>
        <v>393.14</v>
      </c>
      <c r="I11" s="11">
        <f>TRUNC(F11 * H11, 2)</f>
        <v>707.65</v>
      </c>
      <c r="J11" s="12">
        <f>I11 /$H$320</f>
        <v>1.1137985960644639E-3</v>
      </c>
    </row>
    <row r="12" spans="1:10" x14ac:dyDescent="0.2">
      <c r="A12" s="8" t="s">
        <v>20</v>
      </c>
      <c r="B12" s="10" t="s">
        <v>21</v>
      </c>
      <c r="C12" s="8" t="s">
        <v>17</v>
      </c>
      <c r="D12" s="8" t="s">
        <v>22</v>
      </c>
      <c r="E12" s="9" t="s">
        <v>19</v>
      </c>
      <c r="F12" s="10">
        <v>19.8</v>
      </c>
      <c r="G12" s="11">
        <v>265.76</v>
      </c>
      <c r="H12" s="11">
        <f t="shared" ref="H12:H75" si="0">TRUNC(G12 * (1 + 24.84 / 100), 2)</f>
        <v>331.77</v>
      </c>
      <c r="I12" s="11">
        <f t="shared" ref="I12:I75" si="1">TRUNC(F12 * H12, 2)</f>
        <v>6569.04</v>
      </c>
      <c r="J12" s="12">
        <f t="shared" ref="J12:J75" si="2">I12 /$H$320</f>
        <v>1.0339274400468178E-2</v>
      </c>
    </row>
    <row r="13" spans="1:10" x14ac:dyDescent="0.2">
      <c r="A13" s="18" t="s">
        <v>23</v>
      </c>
      <c r="B13" s="18"/>
      <c r="C13" s="18"/>
      <c r="D13" s="18" t="s">
        <v>24</v>
      </c>
      <c r="E13" s="18"/>
      <c r="F13" s="19"/>
      <c r="G13" s="18"/>
      <c r="H13" s="18"/>
      <c r="I13" s="20">
        <f>SUM(I14)</f>
        <v>5580.26</v>
      </c>
      <c r="J13" s="21">
        <f>SUM(J14)</f>
        <v>8.7829940700553735E-3</v>
      </c>
    </row>
    <row r="14" spans="1:10" ht="25.5" x14ac:dyDescent="0.2">
      <c r="A14" s="8" t="s">
        <v>25</v>
      </c>
      <c r="B14" s="10" t="s">
        <v>26</v>
      </c>
      <c r="C14" s="8" t="s">
        <v>27</v>
      </c>
      <c r="D14" s="8" t="s">
        <v>28</v>
      </c>
      <c r="E14" s="9" t="s">
        <v>29</v>
      </c>
      <c r="F14" s="10">
        <v>1</v>
      </c>
      <c r="G14" s="11">
        <v>4469.93</v>
      </c>
      <c r="H14" s="11">
        <f t="shared" si="0"/>
        <v>5580.26</v>
      </c>
      <c r="I14" s="11">
        <f t="shared" si="1"/>
        <v>5580.26</v>
      </c>
      <c r="J14" s="12">
        <f t="shared" si="2"/>
        <v>8.7829940700553735E-3</v>
      </c>
    </row>
    <row r="15" spans="1:10" x14ac:dyDescent="0.2">
      <c r="A15" s="18" t="s">
        <v>30</v>
      </c>
      <c r="B15" s="18"/>
      <c r="C15" s="18"/>
      <c r="D15" s="18" t="s">
        <v>31</v>
      </c>
      <c r="E15" s="18"/>
      <c r="F15" s="19"/>
      <c r="G15" s="18"/>
      <c r="H15" s="18"/>
      <c r="I15" s="20">
        <f>SUM(I16:I17)</f>
        <v>10115.040000000001</v>
      </c>
      <c r="J15" s="21">
        <f>SUM(J16:J17)</f>
        <v>1.5920465415298374E-2</v>
      </c>
    </row>
    <row r="16" spans="1:10" ht="25.5" x14ac:dyDescent="0.2">
      <c r="A16" s="8" t="s">
        <v>32</v>
      </c>
      <c r="B16" s="10" t="s">
        <v>33</v>
      </c>
      <c r="C16" s="8" t="s">
        <v>17</v>
      </c>
      <c r="D16" s="8" t="s">
        <v>34</v>
      </c>
      <c r="E16" s="9" t="s">
        <v>19</v>
      </c>
      <c r="F16" s="10">
        <v>4</v>
      </c>
      <c r="G16" s="11">
        <v>1365.89</v>
      </c>
      <c r="H16" s="11">
        <f t="shared" si="0"/>
        <v>1705.17</v>
      </c>
      <c r="I16" s="11">
        <f t="shared" si="1"/>
        <v>6820.68</v>
      </c>
      <c r="J16" s="12">
        <f t="shared" si="2"/>
        <v>1.0735340646089123E-2</v>
      </c>
    </row>
    <row r="17" spans="1:10" ht="38.25" x14ac:dyDescent="0.2">
      <c r="A17" s="8" t="s">
        <v>35</v>
      </c>
      <c r="B17" s="10" t="s">
        <v>36</v>
      </c>
      <c r="C17" s="8" t="s">
        <v>17</v>
      </c>
      <c r="D17" s="8" t="s">
        <v>37</v>
      </c>
      <c r="E17" s="9" t="s">
        <v>19</v>
      </c>
      <c r="F17" s="10">
        <v>2</v>
      </c>
      <c r="G17" s="11">
        <v>1319.44</v>
      </c>
      <c r="H17" s="11">
        <f t="shared" si="0"/>
        <v>1647.18</v>
      </c>
      <c r="I17" s="11">
        <f t="shared" si="1"/>
        <v>3294.36</v>
      </c>
      <c r="J17" s="12">
        <f t="shared" si="2"/>
        <v>5.185124769209252E-3</v>
      </c>
    </row>
    <row r="18" spans="1:10" x14ac:dyDescent="0.2">
      <c r="A18" s="18" t="s">
        <v>38</v>
      </c>
      <c r="B18" s="18"/>
      <c r="C18" s="18"/>
      <c r="D18" s="18" t="s">
        <v>39</v>
      </c>
      <c r="E18" s="18"/>
      <c r="F18" s="19"/>
      <c r="G18" s="18"/>
      <c r="H18" s="18"/>
      <c r="I18" s="20">
        <f>SUM(I19:I22)</f>
        <v>26342.739999999998</v>
      </c>
      <c r="J18" s="21">
        <f>SUM(J19:J22)</f>
        <v>4.1461890522844901E-2</v>
      </c>
    </row>
    <row r="19" spans="1:10" ht="25.5" x14ac:dyDescent="0.2">
      <c r="A19" s="8" t="s">
        <v>40</v>
      </c>
      <c r="B19" s="10" t="s">
        <v>41</v>
      </c>
      <c r="C19" s="8" t="s">
        <v>27</v>
      </c>
      <c r="D19" s="8" t="s">
        <v>42</v>
      </c>
      <c r="E19" s="9" t="s">
        <v>43</v>
      </c>
      <c r="F19" s="10">
        <v>6</v>
      </c>
      <c r="G19" s="11">
        <v>725.12</v>
      </c>
      <c r="H19" s="11">
        <f t="shared" si="0"/>
        <v>905.23</v>
      </c>
      <c r="I19" s="11">
        <f t="shared" si="1"/>
        <v>5431.38</v>
      </c>
      <c r="J19" s="12">
        <f t="shared" si="2"/>
        <v>8.5486658923092044E-3</v>
      </c>
    </row>
    <row r="20" spans="1:10" ht="51" x14ac:dyDescent="0.2">
      <c r="A20" s="8" t="s">
        <v>44</v>
      </c>
      <c r="B20" s="10" t="s">
        <v>45</v>
      </c>
      <c r="C20" s="8" t="s">
        <v>17</v>
      </c>
      <c r="D20" s="8" t="s">
        <v>46</v>
      </c>
      <c r="E20" s="9" t="s">
        <v>47</v>
      </c>
      <c r="F20" s="10">
        <v>199.13</v>
      </c>
      <c r="G20" s="11">
        <v>9.0500000000000007</v>
      </c>
      <c r="H20" s="11">
        <f t="shared" si="0"/>
        <v>11.29</v>
      </c>
      <c r="I20" s="11">
        <f t="shared" si="1"/>
        <v>2248.17</v>
      </c>
      <c r="J20" s="12">
        <f t="shared" si="2"/>
        <v>3.538484547041964E-3</v>
      </c>
    </row>
    <row r="21" spans="1:10" ht="25.5" x14ac:dyDescent="0.2">
      <c r="A21" s="8" t="s">
        <v>48</v>
      </c>
      <c r="B21" s="10" t="s">
        <v>49</v>
      </c>
      <c r="C21" s="8" t="s">
        <v>17</v>
      </c>
      <c r="D21" s="8" t="s">
        <v>50</v>
      </c>
      <c r="E21" s="9" t="s">
        <v>51</v>
      </c>
      <c r="F21" s="10">
        <v>5973.96</v>
      </c>
      <c r="G21" s="11">
        <v>2.34</v>
      </c>
      <c r="H21" s="11">
        <f t="shared" si="0"/>
        <v>2.92</v>
      </c>
      <c r="I21" s="11">
        <f t="shared" si="1"/>
        <v>17443.96</v>
      </c>
      <c r="J21" s="12">
        <f t="shared" si="2"/>
        <v>2.7455745294714427E-2</v>
      </c>
    </row>
    <row r="22" spans="1:10" x14ac:dyDescent="0.2">
      <c r="A22" s="8" t="s">
        <v>52</v>
      </c>
      <c r="B22" s="10" t="s">
        <v>53</v>
      </c>
      <c r="C22" s="8" t="s">
        <v>17</v>
      </c>
      <c r="D22" s="8" t="s">
        <v>54</v>
      </c>
      <c r="E22" s="9" t="s">
        <v>19</v>
      </c>
      <c r="F22" s="10">
        <v>262.2</v>
      </c>
      <c r="G22" s="11">
        <v>3.73</v>
      </c>
      <c r="H22" s="11">
        <f t="shared" si="0"/>
        <v>4.6500000000000004</v>
      </c>
      <c r="I22" s="11">
        <f t="shared" si="1"/>
        <v>1219.23</v>
      </c>
      <c r="J22" s="12">
        <f t="shared" si="2"/>
        <v>1.9189947887793067E-3</v>
      </c>
    </row>
    <row r="23" spans="1:10" x14ac:dyDescent="0.2">
      <c r="A23" s="4" t="s">
        <v>55</v>
      </c>
      <c r="B23" s="4"/>
      <c r="C23" s="4"/>
      <c r="D23" s="4" t="s">
        <v>56</v>
      </c>
      <c r="E23" s="4"/>
      <c r="F23" s="5"/>
      <c r="G23" s="4"/>
      <c r="H23" s="4"/>
      <c r="I23" s="6">
        <f>SUM(I24)</f>
        <v>21483.360000000001</v>
      </c>
      <c r="J23" s="7">
        <f>SUM(J24)</f>
        <v>3.3813518274213895E-2</v>
      </c>
    </row>
    <row r="24" spans="1:10" ht="25.5" x14ac:dyDescent="0.2">
      <c r="A24" s="8" t="s">
        <v>57</v>
      </c>
      <c r="B24" s="10" t="s">
        <v>58</v>
      </c>
      <c r="C24" s="8" t="s">
        <v>27</v>
      </c>
      <c r="D24" s="8" t="s">
        <v>59</v>
      </c>
      <c r="E24" s="9" t="s">
        <v>29</v>
      </c>
      <c r="F24" s="10">
        <v>1</v>
      </c>
      <c r="G24" s="11">
        <v>17208.72</v>
      </c>
      <c r="H24" s="11">
        <f t="shared" si="0"/>
        <v>21483.360000000001</v>
      </c>
      <c r="I24" s="11">
        <f t="shared" si="1"/>
        <v>21483.360000000001</v>
      </c>
      <c r="J24" s="12">
        <f t="shared" si="2"/>
        <v>3.3813518274213895E-2</v>
      </c>
    </row>
    <row r="25" spans="1:10" x14ac:dyDescent="0.2">
      <c r="A25" s="4" t="s">
        <v>60</v>
      </c>
      <c r="B25" s="4"/>
      <c r="C25" s="4"/>
      <c r="D25" s="4" t="s">
        <v>61</v>
      </c>
      <c r="E25" s="4"/>
      <c r="F25" s="5"/>
      <c r="G25" s="4"/>
      <c r="H25" s="4"/>
      <c r="I25" s="6">
        <f>I26</f>
        <v>21186.979999999996</v>
      </c>
      <c r="J25" s="7">
        <f>J26</f>
        <v>3.3347033955833917E-2</v>
      </c>
    </row>
    <row r="26" spans="1:10" x14ac:dyDescent="0.2">
      <c r="A26" s="18" t="s">
        <v>62</v>
      </c>
      <c r="B26" s="18"/>
      <c r="C26" s="18"/>
      <c r="D26" s="18" t="s">
        <v>63</v>
      </c>
      <c r="E26" s="18"/>
      <c r="F26" s="19"/>
      <c r="G26" s="18"/>
      <c r="H26" s="18"/>
      <c r="I26" s="20">
        <f>SUM(I27:I64)</f>
        <v>21186.979999999996</v>
      </c>
      <c r="J26" s="21">
        <f>SUM(J27:J64)</f>
        <v>3.3347033955833917E-2</v>
      </c>
    </row>
    <row r="27" spans="1:10" ht="25.5" x14ac:dyDescent="0.2">
      <c r="A27" s="8" t="s">
        <v>64</v>
      </c>
      <c r="B27" s="10" t="s">
        <v>65</v>
      </c>
      <c r="C27" s="8" t="s">
        <v>17</v>
      </c>
      <c r="D27" s="8" t="s">
        <v>66</v>
      </c>
      <c r="E27" s="9" t="s">
        <v>19</v>
      </c>
      <c r="F27" s="10">
        <v>233.06</v>
      </c>
      <c r="G27" s="11">
        <v>3.84</v>
      </c>
      <c r="H27" s="11">
        <f t="shared" si="0"/>
        <v>4.79</v>
      </c>
      <c r="I27" s="11">
        <f t="shared" si="1"/>
        <v>1116.3499999999999</v>
      </c>
      <c r="J27" s="12">
        <f t="shared" si="2"/>
        <v>1.7570678481121516E-3</v>
      </c>
    </row>
    <row r="28" spans="1:10" ht="25.5" x14ac:dyDescent="0.2">
      <c r="A28" s="8" t="s">
        <v>67</v>
      </c>
      <c r="B28" s="10" t="s">
        <v>68</v>
      </c>
      <c r="C28" s="8" t="s">
        <v>17</v>
      </c>
      <c r="D28" s="8" t="s">
        <v>69</v>
      </c>
      <c r="E28" s="9" t="s">
        <v>19</v>
      </c>
      <c r="F28" s="10">
        <v>233.06</v>
      </c>
      <c r="G28" s="11">
        <v>8.2799999999999994</v>
      </c>
      <c r="H28" s="11">
        <f t="shared" si="0"/>
        <v>10.33</v>
      </c>
      <c r="I28" s="11">
        <f t="shared" si="1"/>
        <v>2407.5</v>
      </c>
      <c r="J28" s="12">
        <f t="shared" si="2"/>
        <v>3.7892603971245629E-3</v>
      </c>
    </row>
    <row r="29" spans="1:10" ht="25.5" x14ac:dyDescent="0.2">
      <c r="A29" s="8" t="s">
        <v>70</v>
      </c>
      <c r="B29" s="10" t="s">
        <v>71</v>
      </c>
      <c r="C29" s="8" t="s">
        <v>17</v>
      </c>
      <c r="D29" s="8" t="s">
        <v>72</v>
      </c>
      <c r="E29" s="9" t="s">
        <v>29</v>
      </c>
      <c r="F29" s="10">
        <v>6</v>
      </c>
      <c r="G29" s="11">
        <v>204.53</v>
      </c>
      <c r="H29" s="11">
        <f t="shared" si="0"/>
        <v>255.33</v>
      </c>
      <c r="I29" s="11">
        <f t="shared" si="1"/>
        <v>1531.98</v>
      </c>
      <c r="J29" s="12">
        <f t="shared" si="2"/>
        <v>2.4112445039197873E-3</v>
      </c>
    </row>
    <row r="30" spans="1:10" ht="25.5" x14ac:dyDescent="0.2">
      <c r="A30" s="8" t="s">
        <v>73</v>
      </c>
      <c r="B30" s="10" t="s">
        <v>74</v>
      </c>
      <c r="C30" s="8" t="s">
        <v>27</v>
      </c>
      <c r="D30" s="8" t="s">
        <v>75</v>
      </c>
      <c r="E30" s="9" t="s">
        <v>76</v>
      </c>
      <c r="F30" s="10">
        <v>14.21</v>
      </c>
      <c r="G30" s="11">
        <v>13.59</v>
      </c>
      <c r="H30" s="11">
        <f t="shared" si="0"/>
        <v>16.96</v>
      </c>
      <c r="I30" s="11">
        <f t="shared" si="1"/>
        <v>241</v>
      </c>
      <c r="J30" s="12">
        <f t="shared" si="2"/>
        <v>3.7931952469658135E-4</v>
      </c>
    </row>
    <row r="31" spans="1:10" ht="38.25" x14ac:dyDescent="0.2">
      <c r="A31" s="8" t="s">
        <v>77</v>
      </c>
      <c r="B31" s="10" t="s">
        <v>78</v>
      </c>
      <c r="C31" s="8" t="s">
        <v>17</v>
      </c>
      <c r="D31" s="8" t="s">
        <v>79</v>
      </c>
      <c r="E31" s="9" t="s">
        <v>19</v>
      </c>
      <c r="F31" s="10">
        <v>143.04</v>
      </c>
      <c r="G31" s="11">
        <v>2.06</v>
      </c>
      <c r="H31" s="11">
        <f t="shared" si="0"/>
        <v>2.57</v>
      </c>
      <c r="I31" s="11">
        <f t="shared" si="1"/>
        <v>367.61</v>
      </c>
      <c r="J31" s="12">
        <f t="shared" si="2"/>
        <v>5.7859606005688916E-4</v>
      </c>
    </row>
    <row r="32" spans="1:10" ht="25.5" x14ac:dyDescent="0.2">
      <c r="A32" s="8" t="s">
        <v>80</v>
      </c>
      <c r="B32" s="10" t="s">
        <v>81</v>
      </c>
      <c r="C32" s="8" t="s">
        <v>17</v>
      </c>
      <c r="D32" s="8" t="s">
        <v>82</v>
      </c>
      <c r="E32" s="9" t="s">
        <v>47</v>
      </c>
      <c r="F32" s="10">
        <v>9.8699999999999992</v>
      </c>
      <c r="G32" s="11">
        <v>65.14</v>
      </c>
      <c r="H32" s="11">
        <f t="shared" si="0"/>
        <v>81.319999999999993</v>
      </c>
      <c r="I32" s="11">
        <f t="shared" si="1"/>
        <v>802.62</v>
      </c>
      <c r="J32" s="12">
        <f t="shared" si="2"/>
        <v>1.2632756718339009E-3</v>
      </c>
    </row>
    <row r="33" spans="1:10" ht="38.25" x14ac:dyDescent="0.2">
      <c r="A33" s="8" t="s">
        <v>83</v>
      </c>
      <c r="B33" s="10" t="s">
        <v>84</v>
      </c>
      <c r="C33" s="8" t="s">
        <v>17</v>
      </c>
      <c r="D33" s="8" t="s">
        <v>85</v>
      </c>
      <c r="E33" s="9" t="s">
        <v>19</v>
      </c>
      <c r="F33" s="10">
        <v>46.5</v>
      </c>
      <c r="G33" s="11">
        <v>24.58</v>
      </c>
      <c r="H33" s="11">
        <f t="shared" si="0"/>
        <v>30.68</v>
      </c>
      <c r="I33" s="11">
        <f t="shared" si="1"/>
        <v>1426.62</v>
      </c>
      <c r="J33" s="12">
        <f t="shared" si="2"/>
        <v>2.2454141922101114E-3</v>
      </c>
    </row>
    <row r="34" spans="1:10" ht="38.25" x14ac:dyDescent="0.2">
      <c r="A34" s="8" t="s">
        <v>86</v>
      </c>
      <c r="B34" s="10" t="s">
        <v>87</v>
      </c>
      <c r="C34" s="8" t="s">
        <v>27</v>
      </c>
      <c r="D34" s="8" t="s">
        <v>88</v>
      </c>
      <c r="E34" s="9" t="s">
        <v>19</v>
      </c>
      <c r="F34" s="10">
        <v>17.149999999999999</v>
      </c>
      <c r="G34" s="11">
        <v>41.82</v>
      </c>
      <c r="H34" s="11">
        <f t="shared" si="0"/>
        <v>52.2</v>
      </c>
      <c r="I34" s="11">
        <f t="shared" si="1"/>
        <v>895.23</v>
      </c>
      <c r="J34" s="12">
        <f t="shared" si="2"/>
        <v>1.4090382493531972E-3</v>
      </c>
    </row>
    <row r="35" spans="1:10" ht="38.25" x14ac:dyDescent="0.2">
      <c r="A35" s="8" t="s">
        <v>89</v>
      </c>
      <c r="B35" s="10" t="s">
        <v>90</v>
      </c>
      <c r="C35" s="8" t="s">
        <v>17</v>
      </c>
      <c r="D35" s="8" t="s">
        <v>91</v>
      </c>
      <c r="E35" s="9" t="s">
        <v>76</v>
      </c>
      <c r="F35" s="10">
        <v>42.27</v>
      </c>
      <c r="G35" s="11">
        <v>2.81</v>
      </c>
      <c r="H35" s="11">
        <f t="shared" si="0"/>
        <v>3.5</v>
      </c>
      <c r="I35" s="11">
        <f t="shared" si="1"/>
        <v>147.94</v>
      </c>
      <c r="J35" s="12">
        <f t="shared" si="2"/>
        <v>2.3284867420585994E-4</v>
      </c>
    </row>
    <row r="36" spans="1:10" ht="38.25" x14ac:dyDescent="0.2">
      <c r="A36" s="8" t="s">
        <v>92</v>
      </c>
      <c r="B36" s="10" t="s">
        <v>84</v>
      </c>
      <c r="C36" s="8" t="s">
        <v>17</v>
      </c>
      <c r="D36" s="8" t="s">
        <v>93</v>
      </c>
      <c r="E36" s="9" t="s">
        <v>19</v>
      </c>
      <c r="F36" s="10">
        <v>264.54000000000002</v>
      </c>
      <c r="G36" s="11">
        <v>24.58</v>
      </c>
      <c r="H36" s="11">
        <f t="shared" si="0"/>
        <v>30.68</v>
      </c>
      <c r="I36" s="11">
        <f t="shared" si="1"/>
        <v>8116.08</v>
      </c>
      <c r="J36" s="12">
        <f t="shared" si="2"/>
        <v>1.2774222439831661E-2</v>
      </c>
    </row>
    <row r="37" spans="1:10" ht="25.5" x14ac:dyDescent="0.2">
      <c r="A37" s="8" t="s">
        <v>94</v>
      </c>
      <c r="B37" s="10" t="s">
        <v>95</v>
      </c>
      <c r="C37" s="8" t="s">
        <v>17</v>
      </c>
      <c r="D37" s="8" t="s">
        <v>96</v>
      </c>
      <c r="E37" s="9" t="s">
        <v>19</v>
      </c>
      <c r="F37" s="10">
        <v>15.08</v>
      </c>
      <c r="G37" s="11">
        <v>10.31</v>
      </c>
      <c r="H37" s="11">
        <f t="shared" si="0"/>
        <v>12.87</v>
      </c>
      <c r="I37" s="11">
        <f t="shared" si="1"/>
        <v>194.07</v>
      </c>
      <c r="J37" s="12">
        <f t="shared" si="2"/>
        <v>3.0545452347662048E-4</v>
      </c>
    </row>
    <row r="38" spans="1:10" ht="25.5" x14ac:dyDescent="0.2">
      <c r="A38" s="8" t="s">
        <v>97</v>
      </c>
      <c r="B38" s="10" t="s">
        <v>98</v>
      </c>
      <c r="C38" s="8" t="s">
        <v>17</v>
      </c>
      <c r="D38" s="8" t="s">
        <v>99</v>
      </c>
      <c r="E38" s="9" t="s">
        <v>19</v>
      </c>
      <c r="F38" s="10">
        <v>4.9800000000000004</v>
      </c>
      <c r="G38" s="11">
        <v>26.64</v>
      </c>
      <c r="H38" s="11">
        <f t="shared" si="0"/>
        <v>33.25</v>
      </c>
      <c r="I38" s="11">
        <f t="shared" si="1"/>
        <v>165.58</v>
      </c>
      <c r="J38" s="12">
        <f t="shared" si="2"/>
        <v>2.6061297468572592E-4</v>
      </c>
    </row>
    <row r="39" spans="1:10" ht="38.25" x14ac:dyDescent="0.2">
      <c r="A39" s="8" t="s">
        <v>100</v>
      </c>
      <c r="B39" s="10" t="s">
        <v>101</v>
      </c>
      <c r="C39" s="8" t="s">
        <v>17</v>
      </c>
      <c r="D39" s="8" t="s">
        <v>102</v>
      </c>
      <c r="E39" s="9" t="s">
        <v>29</v>
      </c>
      <c r="F39" s="10">
        <v>15</v>
      </c>
      <c r="G39" s="11">
        <v>2.0499999999999998</v>
      </c>
      <c r="H39" s="11">
        <f t="shared" si="0"/>
        <v>2.5499999999999998</v>
      </c>
      <c r="I39" s="11">
        <f t="shared" si="1"/>
        <v>38.25</v>
      </c>
      <c r="J39" s="12">
        <f t="shared" si="2"/>
        <v>6.0203202571137916E-5</v>
      </c>
    </row>
    <row r="40" spans="1:10" ht="38.25" x14ac:dyDescent="0.2">
      <c r="A40" s="8" t="s">
        <v>103</v>
      </c>
      <c r="B40" s="10" t="s">
        <v>104</v>
      </c>
      <c r="C40" s="8" t="s">
        <v>17</v>
      </c>
      <c r="D40" s="8" t="s">
        <v>105</v>
      </c>
      <c r="E40" s="9" t="s">
        <v>29</v>
      </c>
      <c r="F40" s="10">
        <v>1</v>
      </c>
      <c r="G40" s="11">
        <v>13.83</v>
      </c>
      <c r="H40" s="11">
        <f t="shared" si="0"/>
        <v>17.260000000000002</v>
      </c>
      <c r="I40" s="11">
        <f t="shared" si="1"/>
        <v>17.260000000000002</v>
      </c>
      <c r="J40" s="12">
        <f t="shared" si="2"/>
        <v>2.7166203303995831E-5</v>
      </c>
    </row>
    <row r="41" spans="1:10" ht="38.25" x14ac:dyDescent="0.2">
      <c r="A41" s="8" t="s">
        <v>106</v>
      </c>
      <c r="B41" s="10" t="s">
        <v>104</v>
      </c>
      <c r="C41" s="8" t="s">
        <v>17</v>
      </c>
      <c r="D41" s="8" t="s">
        <v>107</v>
      </c>
      <c r="E41" s="9" t="s">
        <v>29</v>
      </c>
      <c r="F41" s="10">
        <v>3</v>
      </c>
      <c r="G41" s="11">
        <v>13.83</v>
      </c>
      <c r="H41" s="11">
        <f t="shared" si="0"/>
        <v>17.260000000000002</v>
      </c>
      <c r="I41" s="11">
        <f t="shared" si="1"/>
        <v>51.78</v>
      </c>
      <c r="J41" s="12">
        <f t="shared" si="2"/>
        <v>8.1498609911987476E-5</v>
      </c>
    </row>
    <row r="42" spans="1:10" ht="25.5" x14ac:dyDescent="0.2">
      <c r="A42" s="8" t="s">
        <v>108</v>
      </c>
      <c r="B42" s="10" t="s">
        <v>104</v>
      </c>
      <c r="C42" s="8" t="s">
        <v>17</v>
      </c>
      <c r="D42" s="8" t="s">
        <v>109</v>
      </c>
      <c r="E42" s="9" t="s">
        <v>29</v>
      </c>
      <c r="F42" s="10">
        <v>2</v>
      </c>
      <c r="G42" s="11">
        <v>13.83</v>
      </c>
      <c r="H42" s="11">
        <f t="shared" si="0"/>
        <v>17.260000000000002</v>
      </c>
      <c r="I42" s="11">
        <f t="shared" si="1"/>
        <v>34.520000000000003</v>
      </c>
      <c r="J42" s="12">
        <f t="shared" si="2"/>
        <v>5.4332406607991662E-5</v>
      </c>
    </row>
    <row r="43" spans="1:10" ht="38.25" x14ac:dyDescent="0.2">
      <c r="A43" s="8" t="s">
        <v>110</v>
      </c>
      <c r="B43" s="10" t="s">
        <v>111</v>
      </c>
      <c r="C43" s="8" t="s">
        <v>17</v>
      </c>
      <c r="D43" s="8" t="s">
        <v>112</v>
      </c>
      <c r="E43" s="9" t="s">
        <v>29</v>
      </c>
      <c r="F43" s="10">
        <v>4</v>
      </c>
      <c r="G43" s="11">
        <v>10.08</v>
      </c>
      <c r="H43" s="11">
        <f t="shared" si="0"/>
        <v>12.58</v>
      </c>
      <c r="I43" s="11">
        <f t="shared" si="1"/>
        <v>50.32</v>
      </c>
      <c r="J43" s="12">
        <f t="shared" si="2"/>
        <v>7.9200657604696988E-5</v>
      </c>
    </row>
    <row r="44" spans="1:10" ht="38.25" x14ac:dyDescent="0.2">
      <c r="A44" s="8" t="s">
        <v>113</v>
      </c>
      <c r="B44" s="10" t="s">
        <v>114</v>
      </c>
      <c r="C44" s="8" t="s">
        <v>17</v>
      </c>
      <c r="D44" s="8" t="s">
        <v>115</v>
      </c>
      <c r="E44" s="9" t="s">
        <v>47</v>
      </c>
      <c r="F44" s="10">
        <v>2.25</v>
      </c>
      <c r="G44" s="11">
        <v>85.62</v>
      </c>
      <c r="H44" s="11">
        <f t="shared" si="0"/>
        <v>106.88</v>
      </c>
      <c r="I44" s="11">
        <f t="shared" si="1"/>
        <v>240.48</v>
      </c>
      <c r="J44" s="12">
        <f t="shared" si="2"/>
        <v>3.7850107592960115E-4</v>
      </c>
    </row>
    <row r="45" spans="1:10" ht="38.25" x14ac:dyDescent="0.2">
      <c r="A45" s="8" t="s">
        <v>116</v>
      </c>
      <c r="B45" s="10" t="s">
        <v>117</v>
      </c>
      <c r="C45" s="8" t="s">
        <v>17</v>
      </c>
      <c r="D45" s="8" t="s">
        <v>118</v>
      </c>
      <c r="E45" s="9" t="s">
        <v>47</v>
      </c>
      <c r="F45" s="10">
        <v>0.34</v>
      </c>
      <c r="G45" s="11">
        <v>183.86</v>
      </c>
      <c r="H45" s="11">
        <f t="shared" si="0"/>
        <v>229.53</v>
      </c>
      <c r="I45" s="11">
        <f t="shared" si="1"/>
        <v>78.040000000000006</v>
      </c>
      <c r="J45" s="12">
        <f t="shared" si="2"/>
        <v>1.2283027264448635E-4</v>
      </c>
    </row>
    <row r="46" spans="1:10" ht="51" x14ac:dyDescent="0.2">
      <c r="A46" s="8" t="s">
        <v>119</v>
      </c>
      <c r="B46" s="10" t="s">
        <v>120</v>
      </c>
      <c r="C46" s="8" t="s">
        <v>17</v>
      </c>
      <c r="D46" s="8" t="s">
        <v>121</v>
      </c>
      <c r="E46" s="9" t="s">
        <v>19</v>
      </c>
      <c r="F46" s="10">
        <v>7.68</v>
      </c>
      <c r="G46" s="11">
        <v>19.5</v>
      </c>
      <c r="H46" s="11">
        <f t="shared" si="0"/>
        <v>24.34</v>
      </c>
      <c r="I46" s="11">
        <f t="shared" si="1"/>
        <v>186.93</v>
      </c>
      <c r="J46" s="12">
        <f t="shared" si="2"/>
        <v>2.942165923300081E-4</v>
      </c>
    </row>
    <row r="47" spans="1:10" ht="25.5" x14ac:dyDescent="0.2">
      <c r="A47" s="8" t="s">
        <v>122</v>
      </c>
      <c r="B47" s="10" t="s">
        <v>123</v>
      </c>
      <c r="C47" s="8" t="s">
        <v>124</v>
      </c>
      <c r="D47" s="8" t="s">
        <v>125</v>
      </c>
      <c r="E47" s="9" t="s">
        <v>19</v>
      </c>
      <c r="F47" s="10">
        <v>55.26</v>
      </c>
      <c r="G47" s="11">
        <v>20.72</v>
      </c>
      <c r="H47" s="11">
        <f t="shared" si="0"/>
        <v>25.86</v>
      </c>
      <c r="I47" s="11">
        <f t="shared" si="1"/>
        <v>1429.02</v>
      </c>
      <c r="J47" s="12">
        <f t="shared" si="2"/>
        <v>2.2491916480577123E-3</v>
      </c>
    </row>
    <row r="48" spans="1:10" ht="25.5" x14ac:dyDescent="0.2">
      <c r="A48" s="8" t="s">
        <v>126</v>
      </c>
      <c r="B48" s="10" t="s">
        <v>127</v>
      </c>
      <c r="C48" s="8" t="s">
        <v>17</v>
      </c>
      <c r="D48" s="8" t="s">
        <v>128</v>
      </c>
      <c r="E48" s="9" t="s">
        <v>29</v>
      </c>
      <c r="F48" s="10">
        <v>30</v>
      </c>
      <c r="G48" s="11">
        <v>1.72</v>
      </c>
      <c r="H48" s="11">
        <f t="shared" si="0"/>
        <v>2.14</v>
      </c>
      <c r="I48" s="11">
        <f t="shared" si="1"/>
        <v>64.2</v>
      </c>
      <c r="J48" s="12">
        <f t="shared" si="2"/>
        <v>1.0104694392332168E-4</v>
      </c>
    </row>
    <row r="49" spans="1:10" ht="25.5" x14ac:dyDescent="0.2">
      <c r="A49" s="8" t="s">
        <v>129</v>
      </c>
      <c r="B49" s="10" t="s">
        <v>130</v>
      </c>
      <c r="C49" s="8" t="s">
        <v>131</v>
      </c>
      <c r="D49" s="8" t="s">
        <v>132</v>
      </c>
      <c r="E49" s="9" t="s">
        <v>47</v>
      </c>
      <c r="F49" s="10">
        <v>0.56000000000000005</v>
      </c>
      <c r="G49" s="11">
        <v>196.95</v>
      </c>
      <c r="H49" s="11">
        <f t="shared" si="0"/>
        <v>245.87</v>
      </c>
      <c r="I49" s="11">
        <f t="shared" si="1"/>
        <v>137.68</v>
      </c>
      <c r="J49" s="12">
        <f t="shared" si="2"/>
        <v>2.1670005045736648E-4</v>
      </c>
    </row>
    <row r="50" spans="1:10" ht="25.5" x14ac:dyDescent="0.2">
      <c r="A50" s="8" t="s">
        <v>133</v>
      </c>
      <c r="B50" s="10" t="s">
        <v>134</v>
      </c>
      <c r="C50" s="8" t="s">
        <v>27</v>
      </c>
      <c r="D50" s="8" t="s">
        <v>135</v>
      </c>
      <c r="E50" s="9" t="s">
        <v>136</v>
      </c>
      <c r="F50" s="10">
        <v>1.84</v>
      </c>
      <c r="G50" s="11">
        <v>27.19</v>
      </c>
      <c r="H50" s="11">
        <f t="shared" si="0"/>
        <v>33.94</v>
      </c>
      <c r="I50" s="11">
        <f t="shared" si="1"/>
        <v>62.44</v>
      </c>
      <c r="J50" s="12">
        <f t="shared" si="2"/>
        <v>9.8276809635081071E-5</v>
      </c>
    </row>
    <row r="51" spans="1:10" ht="38.25" x14ac:dyDescent="0.2">
      <c r="A51" s="8" t="s">
        <v>137</v>
      </c>
      <c r="B51" s="10" t="s">
        <v>95</v>
      </c>
      <c r="C51" s="8" t="s">
        <v>17</v>
      </c>
      <c r="D51" s="8" t="s">
        <v>138</v>
      </c>
      <c r="E51" s="9" t="s">
        <v>19</v>
      </c>
      <c r="F51" s="10">
        <v>4.16</v>
      </c>
      <c r="G51" s="11">
        <v>10.31</v>
      </c>
      <c r="H51" s="11">
        <f t="shared" si="0"/>
        <v>12.87</v>
      </c>
      <c r="I51" s="11">
        <f t="shared" si="1"/>
        <v>53.53</v>
      </c>
      <c r="J51" s="12">
        <f t="shared" si="2"/>
        <v>8.4253004800863071E-5</v>
      </c>
    </row>
    <row r="52" spans="1:10" ht="38.25" x14ac:dyDescent="0.2">
      <c r="A52" s="8" t="s">
        <v>139</v>
      </c>
      <c r="B52" s="10" t="s">
        <v>140</v>
      </c>
      <c r="C52" s="8" t="s">
        <v>27</v>
      </c>
      <c r="D52" s="8" t="s">
        <v>141</v>
      </c>
      <c r="E52" s="9" t="s">
        <v>19</v>
      </c>
      <c r="F52" s="10">
        <v>5.0199999999999996</v>
      </c>
      <c r="G52" s="11">
        <v>22.66</v>
      </c>
      <c r="H52" s="11">
        <f t="shared" si="0"/>
        <v>28.28</v>
      </c>
      <c r="I52" s="11">
        <f t="shared" si="1"/>
        <v>141.96</v>
      </c>
      <c r="J52" s="12">
        <f t="shared" si="2"/>
        <v>2.2343651338558793E-4</v>
      </c>
    </row>
    <row r="53" spans="1:10" ht="38.25" x14ac:dyDescent="0.2">
      <c r="A53" s="8" t="s">
        <v>142</v>
      </c>
      <c r="B53" s="10" t="s">
        <v>140</v>
      </c>
      <c r="C53" s="8" t="s">
        <v>27</v>
      </c>
      <c r="D53" s="8" t="s">
        <v>143</v>
      </c>
      <c r="E53" s="9" t="s">
        <v>19</v>
      </c>
      <c r="F53" s="10">
        <v>4.93</v>
      </c>
      <c r="G53" s="11">
        <v>22.66</v>
      </c>
      <c r="H53" s="11">
        <f t="shared" si="0"/>
        <v>28.28</v>
      </c>
      <c r="I53" s="11">
        <f t="shared" si="1"/>
        <v>139.41999999999999</v>
      </c>
      <c r="J53" s="12">
        <f t="shared" si="2"/>
        <v>2.1943870594687704E-4</v>
      </c>
    </row>
    <row r="54" spans="1:10" ht="25.5" x14ac:dyDescent="0.2">
      <c r="A54" s="8" t="s">
        <v>144</v>
      </c>
      <c r="B54" s="10" t="s">
        <v>145</v>
      </c>
      <c r="C54" s="8" t="s">
        <v>27</v>
      </c>
      <c r="D54" s="8" t="s">
        <v>146</v>
      </c>
      <c r="E54" s="9" t="s">
        <v>29</v>
      </c>
      <c r="F54" s="10">
        <v>1</v>
      </c>
      <c r="G54" s="11">
        <v>63.72</v>
      </c>
      <c r="H54" s="11">
        <f t="shared" si="0"/>
        <v>79.540000000000006</v>
      </c>
      <c r="I54" s="11">
        <f t="shared" si="1"/>
        <v>79.540000000000006</v>
      </c>
      <c r="J54" s="12">
        <f t="shared" si="2"/>
        <v>1.2519118254923685E-4</v>
      </c>
    </row>
    <row r="55" spans="1:10" ht="25.5" x14ac:dyDescent="0.2">
      <c r="A55" s="8" t="s">
        <v>147</v>
      </c>
      <c r="B55" s="10" t="s">
        <v>148</v>
      </c>
      <c r="C55" s="8" t="s">
        <v>27</v>
      </c>
      <c r="D55" s="8" t="s">
        <v>149</v>
      </c>
      <c r="E55" s="9" t="s">
        <v>29</v>
      </c>
      <c r="F55" s="10">
        <v>1</v>
      </c>
      <c r="G55" s="11">
        <v>40.43</v>
      </c>
      <c r="H55" s="11">
        <f t="shared" si="0"/>
        <v>50.47</v>
      </c>
      <c r="I55" s="11">
        <f t="shared" si="1"/>
        <v>50.47</v>
      </c>
      <c r="J55" s="12">
        <f t="shared" si="2"/>
        <v>7.9436748595172033E-5</v>
      </c>
    </row>
    <row r="56" spans="1:10" ht="25.5" x14ac:dyDescent="0.2">
      <c r="A56" s="8" t="s">
        <v>150</v>
      </c>
      <c r="B56" s="10" t="s">
        <v>98</v>
      </c>
      <c r="C56" s="8" t="s">
        <v>17</v>
      </c>
      <c r="D56" s="8" t="s">
        <v>99</v>
      </c>
      <c r="E56" s="9" t="s">
        <v>19</v>
      </c>
      <c r="F56" s="10">
        <v>6.02</v>
      </c>
      <c r="G56" s="11">
        <v>26.64</v>
      </c>
      <c r="H56" s="11">
        <f t="shared" si="0"/>
        <v>33.25</v>
      </c>
      <c r="I56" s="11">
        <f t="shared" si="1"/>
        <v>200.16</v>
      </c>
      <c r="J56" s="12">
        <f t="shared" si="2"/>
        <v>3.1503981768990757E-4</v>
      </c>
    </row>
    <row r="57" spans="1:10" ht="38.25" x14ac:dyDescent="0.2">
      <c r="A57" s="8" t="s">
        <v>151</v>
      </c>
      <c r="B57" s="10" t="s">
        <v>117</v>
      </c>
      <c r="C57" s="8" t="s">
        <v>17</v>
      </c>
      <c r="D57" s="8" t="s">
        <v>152</v>
      </c>
      <c r="E57" s="9" t="s">
        <v>47</v>
      </c>
      <c r="F57" s="10">
        <v>0.96</v>
      </c>
      <c r="G57" s="11">
        <v>183.86</v>
      </c>
      <c r="H57" s="11">
        <f t="shared" si="0"/>
        <v>229.53</v>
      </c>
      <c r="I57" s="11">
        <f t="shared" si="1"/>
        <v>220.34</v>
      </c>
      <c r="J57" s="12">
        <f t="shared" si="2"/>
        <v>3.4680192560848438E-4</v>
      </c>
    </row>
    <row r="58" spans="1:10" ht="25.5" x14ac:dyDescent="0.2">
      <c r="A58" s="8" t="s">
        <v>153</v>
      </c>
      <c r="B58" s="10" t="s">
        <v>154</v>
      </c>
      <c r="C58" s="8" t="s">
        <v>17</v>
      </c>
      <c r="D58" s="8" t="s">
        <v>155</v>
      </c>
      <c r="E58" s="9" t="s">
        <v>76</v>
      </c>
      <c r="F58" s="10">
        <v>10</v>
      </c>
      <c r="G58" s="11">
        <v>0.81</v>
      </c>
      <c r="H58" s="11">
        <f t="shared" si="0"/>
        <v>1.01</v>
      </c>
      <c r="I58" s="11">
        <f t="shared" si="1"/>
        <v>10.1</v>
      </c>
      <c r="J58" s="12">
        <f t="shared" si="2"/>
        <v>1.5896793358653409E-5</v>
      </c>
    </row>
    <row r="59" spans="1:10" ht="25.5" x14ac:dyDescent="0.2">
      <c r="A59" s="8" t="s">
        <v>156</v>
      </c>
      <c r="B59" s="10" t="s">
        <v>157</v>
      </c>
      <c r="C59" s="8" t="s">
        <v>17</v>
      </c>
      <c r="D59" s="8" t="s">
        <v>158</v>
      </c>
      <c r="E59" s="9" t="s">
        <v>76</v>
      </c>
      <c r="F59" s="10">
        <v>5</v>
      </c>
      <c r="G59" s="11">
        <v>0.55000000000000004</v>
      </c>
      <c r="H59" s="11">
        <f t="shared" si="0"/>
        <v>0.68</v>
      </c>
      <c r="I59" s="11">
        <f t="shared" si="1"/>
        <v>3.4</v>
      </c>
      <c r="J59" s="12">
        <f t="shared" si="2"/>
        <v>5.3513957841011477E-6</v>
      </c>
    </row>
    <row r="60" spans="1:10" ht="25.5" x14ac:dyDescent="0.2">
      <c r="A60" s="8" t="s">
        <v>159</v>
      </c>
      <c r="B60" s="10" t="s">
        <v>140</v>
      </c>
      <c r="C60" s="8" t="s">
        <v>27</v>
      </c>
      <c r="D60" s="8" t="s">
        <v>160</v>
      </c>
      <c r="E60" s="9" t="s">
        <v>19</v>
      </c>
      <c r="F60" s="10">
        <v>2.63</v>
      </c>
      <c r="G60" s="11">
        <v>22.66</v>
      </c>
      <c r="H60" s="11">
        <f t="shared" si="0"/>
        <v>28.28</v>
      </c>
      <c r="I60" s="11">
        <f t="shared" si="1"/>
        <v>74.37</v>
      </c>
      <c r="J60" s="12">
        <f t="shared" si="2"/>
        <v>1.1705391307753012E-4</v>
      </c>
    </row>
    <row r="61" spans="1:10" ht="25.5" x14ac:dyDescent="0.2">
      <c r="A61" s="8" t="s">
        <v>161</v>
      </c>
      <c r="B61" s="10" t="s">
        <v>95</v>
      </c>
      <c r="C61" s="8" t="s">
        <v>17</v>
      </c>
      <c r="D61" s="8" t="s">
        <v>162</v>
      </c>
      <c r="E61" s="9" t="s">
        <v>19</v>
      </c>
      <c r="F61" s="10">
        <v>4.2</v>
      </c>
      <c r="G61" s="11">
        <v>10.31</v>
      </c>
      <c r="H61" s="11">
        <f t="shared" si="0"/>
        <v>12.87</v>
      </c>
      <c r="I61" s="11">
        <f t="shared" si="1"/>
        <v>54.05</v>
      </c>
      <c r="J61" s="12">
        <f t="shared" si="2"/>
        <v>8.5071453567843249E-5</v>
      </c>
    </row>
    <row r="62" spans="1:10" ht="25.5" x14ac:dyDescent="0.2">
      <c r="A62" s="8" t="s">
        <v>163</v>
      </c>
      <c r="B62" s="10" t="s">
        <v>95</v>
      </c>
      <c r="C62" s="8" t="s">
        <v>17</v>
      </c>
      <c r="D62" s="8" t="s">
        <v>164</v>
      </c>
      <c r="E62" s="9" t="s">
        <v>19</v>
      </c>
      <c r="F62" s="10">
        <v>1.68</v>
      </c>
      <c r="G62" s="11">
        <v>10.31</v>
      </c>
      <c r="H62" s="11">
        <f t="shared" si="0"/>
        <v>12.87</v>
      </c>
      <c r="I62" s="11">
        <f t="shared" si="1"/>
        <v>21.62</v>
      </c>
      <c r="J62" s="12">
        <f t="shared" si="2"/>
        <v>3.4028581427137298E-5</v>
      </c>
    </row>
    <row r="63" spans="1:10" x14ac:dyDescent="0.2">
      <c r="A63" s="8" t="s">
        <v>165</v>
      </c>
      <c r="B63" s="10" t="s">
        <v>166</v>
      </c>
      <c r="C63" s="8" t="s">
        <v>131</v>
      </c>
      <c r="D63" s="8" t="s">
        <v>167</v>
      </c>
      <c r="E63" s="9" t="s">
        <v>76</v>
      </c>
      <c r="F63" s="10">
        <v>1.75</v>
      </c>
      <c r="G63" s="11">
        <v>55.64</v>
      </c>
      <c r="H63" s="11">
        <f t="shared" si="0"/>
        <v>69.459999999999994</v>
      </c>
      <c r="I63" s="11">
        <f t="shared" si="1"/>
        <v>121.55</v>
      </c>
      <c r="J63" s="12">
        <f t="shared" si="2"/>
        <v>1.9131239928161603E-4</v>
      </c>
    </row>
    <row r="64" spans="1:10" x14ac:dyDescent="0.2">
      <c r="A64" s="8" t="s">
        <v>168</v>
      </c>
      <c r="B64" s="10" t="s">
        <v>169</v>
      </c>
      <c r="C64" s="8" t="s">
        <v>170</v>
      </c>
      <c r="D64" s="8" t="s">
        <v>171</v>
      </c>
      <c r="E64" s="9" t="s">
        <v>29</v>
      </c>
      <c r="F64" s="10">
        <v>1</v>
      </c>
      <c r="G64" s="11">
        <v>170.6</v>
      </c>
      <c r="H64" s="11">
        <f t="shared" si="0"/>
        <v>212.97</v>
      </c>
      <c r="I64" s="11">
        <f t="shared" si="1"/>
        <v>212.97</v>
      </c>
      <c r="J64" s="12">
        <f t="shared" si="2"/>
        <v>3.3520198827647691E-4</v>
      </c>
    </row>
    <row r="65" spans="1:10" x14ac:dyDescent="0.2">
      <c r="A65" s="4" t="s">
        <v>172</v>
      </c>
      <c r="B65" s="4"/>
      <c r="C65" s="4"/>
      <c r="D65" s="4" t="s">
        <v>173</v>
      </c>
      <c r="E65" s="4"/>
      <c r="F65" s="5"/>
      <c r="G65" s="4"/>
      <c r="H65" s="4"/>
      <c r="I65" s="6">
        <f>SUM(I66:I70)</f>
        <v>1115.7499999999998</v>
      </c>
      <c r="J65" s="7">
        <f>SUM(J66:J70)</f>
        <v>1.7561234841502516E-3</v>
      </c>
    </row>
    <row r="66" spans="1:10" ht="38.25" x14ac:dyDescent="0.2">
      <c r="A66" s="8" t="s">
        <v>174</v>
      </c>
      <c r="B66" s="10" t="s">
        <v>175</v>
      </c>
      <c r="C66" s="8" t="s">
        <v>17</v>
      </c>
      <c r="D66" s="8" t="s">
        <v>176</v>
      </c>
      <c r="E66" s="9" t="s">
        <v>47</v>
      </c>
      <c r="F66" s="10">
        <v>3.46</v>
      </c>
      <c r="G66" s="11">
        <v>89.64</v>
      </c>
      <c r="H66" s="11">
        <f t="shared" si="0"/>
        <v>111.9</v>
      </c>
      <c r="I66" s="11">
        <f t="shared" si="1"/>
        <v>387.17</v>
      </c>
      <c r="J66" s="12">
        <f t="shared" si="2"/>
        <v>6.0938232521483575E-4</v>
      </c>
    </row>
    <row r="67" spans="1:10" ht="25.5" x14ac:dyDescent="0.2">
      <c r="A67" s="8" t="s">
        <v>177</v>
      </c>
      <c r="B67" s="10" t="s">
        <v>178</v>
      </c>
      <c r="C67" s="8" t="s">
        <v>17</v>
      </c>
      <c r="D67" s="8" t="s">
        <v>179</v>
      </c>
      <c r="E67" s="9" t="s">
        <v>47</v>
      </c>
      <c r="F67" s="10">
        <v>1.49</v>
      </c>
      <c r="G67" s="11">
        <v>138.79</v>
      </c>
      <c r="H67" s="11">
        <f t="shared" si="0"/>
        <v>173.26</v>
      </c>
      <c r="I67" s="11">
        <f t="shared" si="1"/>
        <v>258.14999999999998</v>
      </c>
      <c r="J67" s="12">
        <f t="shared" si="2"/>
        <v>4.0631259460756212E-4</v>
      </c>
    </row>
    <row r="68" spans="1:10" x14ac:dyDescent="0.2">
      <c r="A68" s="8" t="s">
        <v>180</v>
      </c>
      <c r="B68" s="10" t="s">
        <v>181</v>
      </c>
      <c r="C68" s="8" t="s">
        <v>17</v>
      </c>
      <c r="D68" s="8" t="s">
        <v>182</v>
      </c>
      <c r="E68" s="9" t="s">
        <v>47</v>
      </c>
      <c r="F68" s="10">
        <v>0.62</v>
      </c>
      <c r="G68" s="11">
        <v>54.35</v>
      </c>
      <c r="H68" s="11">
        <f t="shared" si="0"/>
        <v>67.849999999999994</v>
      </c>
      <c r="I68" s="11">
        <f t="shared" si="1"/>
        <v>42.06</v>
      </c>
      <c r="J68" s="12">
        <f t="shared" si="2"/>
        <v>6.6199913729204205E-5</v>
      </c>
    </row>
    <row r="69" spans="1:10" ht="51" x14ac:dyDescent="0.2">
      <c r="A69" s="8" t="s">
        <v>183</v>
      </c>
      <c r="B69" s="10" t="s">
        <v>184</v>
      </c>
      <c r="C69" s="8" t="s">
        <v>17</v>
      </c>
      <c r="D69" s="8" t="s">
        <v>185</v>
      </c>
      <c r="E69" s="9" t="s">
        <v>47</v>
      </c>
      <c r="F69" s="10">
        <v>4.33</v>
      </c>
      <c r="G69" s="11">
        <v>9.1</v>
      </c>
      <c r="H69" s="11">
        <f t="shared" si="0"/>
        <v>11.36</v>
      </c>
      <c r="I69" s="11">
        <f t="shared" si="1"/>
        <v>49.18</v>
      </c>
      <c r="J69" s="12">
        <f t="shared" si="2"/>
        <v>7.7406366077086597E-5</v>
      </c>
    </row>
    <row r="70" spans="1:10" ht="25.5" x14ac:dyDescent="0.2">
      <c r="A70" s="8" t="s">
        <v>186</v>
      </c>
      <c r="B70" s="10" t="s">
        <v>49</v>
      </c>
      <c r="C70" s="8" t="s">
        <v>17</v>
      </c>
      <c r="D70" s="8" t="s">
        <v>50</v>
      </c>
      <c r="E70" s="9" t="s">
        <v>51</v>
      </c>
      <c r="F70" s="10">
        <v>129.86000000000001</v>
      </c>
      <c r="G70" s="11">
        <v>2.34</v>
      </c>
      <c r="H70" s="11">
        <f t="shared" si="0"/>
        <v>2.92</v>
      </c>
      <c r="I70" s="11">
        <f t="shared" si="1"/>
        <v>379.19</v>
      </c>
      <c r="J70" s="12">
        <f t="shared" si="2"/>
        <v>5.9682228452156299E-4</v>
      </c>
    </row>
    <row r="71" spans="1:10" x14ac:dyDescent="0.2">
      <c r="A71" s="4" t="s">
        <v>187</v>
      </c>
      <c r="B71" s="4"/>
      <c r="C71" s="4"/>
      <c r="D71" s="4" t="s">
        <v>188</v>
      </c>
      <c r="E71" s="4"/>
      <c r="F71" s="5"/>
      <c r="G71" s="4"/>
      <c r="H71" s="4"/>
      <c r="I71" s="6">
        <f>I72+I74</f>
        <v>3259.04</v>
      </c>
      <c r="J71" s="7">
        <f>J72+J74</f>
        <v>5.1295332106520604E-3</v>
      </c>
    </row>
    <row r="72" spans="1:10" x14ac:dyDescent="0.2">
      <c r="A72" s="18" t="s">
        <v>189</v>
      </c>
      <c r="B72" s="18"/>
      <c r="C72" s="18"/>
      <c r="D72" s="18" t="s">
        <v>190</v>
      </c>
      <c r="E72" s="18"/>
      <c r="F72" s="19"/>
      <c r="G72" s="18"/>
      <c r="H72" s="18"/>
      <c r="I72" s="20">
        <f>SUM(I73)</f>
        <v>670.86</v>
      </c>
      <c r="J72" s="21">
        <f>SUM(J73)</f>
        <v>1.0558933458006165E-3</v>
      </c>
    </row>
    <row r="73" spans="1:10" ht="25.5" x14ac:dyDescent="0.2">
      <c r="A73" s="8" t="s">
        <v>191</v>
      </c>
      <c r="B73" s="10" t="s">
        <v>192</v>
      </c>
      <c r="C73" s="8" t="s">
        <v>27</v>
      </c>
      <c r="D73" s="8" t="s">
        <v>193</v>
      </c>
      <c r="E73" s="9" t="s">
        <v>194</v>
      </c>
      <c r="F73" s="10">
        <v>0.18</v>
      </c>
      <c r="G73" s="11">
        <v>2985.44</v>
      </c>
      <c r="H73" s="11">
        <f t="shared" si="0"/>
        <v>3727.02</v>
      </c>
      <c r="I73" s="11">
        <f t="shared" si="1"/>
        <v>670.86</v>
      </c>
      <c r="J73" s="12">
        <f t="shared" si="2"/>
        <v>1.0558933458006165E-3</v>
      </c>
    </row>
    <row r="74" spans="1:10" x14ac:dyDescent="0.2">
      <c r="A74" s="18" t="s">
        <v>195</v>
      </c>
      <c r="B74" s="18"/>
      <c r="C74" s="18"/>
      <c r="D74" s="18" t="s">
        <v>196</v>
      </c>
      <c r="E74" s="18"/>
      <c r="F74" s="19"/>
      <c r="G74" s="18"/>
      <c r="H74" s="18"/>
      <c r="I74" s="20">
        <f>SUM(I75)</f>
        <v>2588.1799999999998</v>
      </c>
      <c r="J74" s="21">
        <f>SUM(J75)</f>
        <v>4.0736398648514435E-3</v>
      </c>
    </row>
    <row r="75" spans="1:10" ht="25.5" x14ac:dyDescent="0.2">
      <c r="A75" s="8" t="s">
        <v>197</v>
      </c>
      <c r="B75" s="10" t="s">
        <v>198</v>
      </c>
      <c r="C75" s="8" t="s">
        <v>27</v>
      </c>
      <c r="D75" s="8" t="s">
        <v>199</v>
      </c>
      <c r="E75" s="9" t="s">
        <v>194</v>
      </c>
      <c r="F75" s="10">
        <v>0.72</v>
      </c>
      <c r="G75" s="11">
        <v>2879.45</v>
      </c>
      <c r="H75" s="11">
        <f t="shared" si="0"/>
        <v>3594.7</v>
      </c>
      <c r="I75" s="11">
        <f t="shared" si="1"/>
        <v>2588.1799999999998</v>
      </c>
      <c r="J75" s="12">
        <f t="shared" si="2"/>
        <v>4.0736398648514435E-3</v>
      </c>
    </row>
    <row r="76" spans="1:10" x14ac:dyDescent="0.2">
      <c r="A76" s="4" t="s">
        <v>200</v>
      </c>
      <c r="B76" s="4"/>
      <c r="C76" s="4"/>
      <c r="D76" s="4" t="s">
        <v>201</v>
      </c>
      <c r="E76" s="4"/>
      <c r="F76" s="5"/>
      <c r="G76" s="4"/>
      <c r="H76" s="4"/>
      <c r="I76" s="6">
        <f>I77</f>
        <v>11981.09</v>
      </c>
      <c r="J76" s="7">
        <f>J77</f>
        <v>1.8857516033804828E-2</v>
      </c>
    </row>
    <row r="77" spans="1:10" x14ac:dyDescent="0.2">
      <c r="A77" s="18" t="s">
        <v>202</v>
      </c>
      <c r="B77" s="18"/>
      <c r="C77" s="18"/>
      <c r="D77" s="18" t="s">
        <v>203</v>
      </c>
      <c r="E77" s="18"/>
      <c r="F77" s="19"/>
      <c r="G77" s="18"/>
      <c r="H77" s="18"/>
      <c r="I77" s="20">
        <f>SUM(I78:I79)</f>
        <v>11981.09</v>
      </c>
      <c r="J77" s="21">
        <f>SUM(J78:J79)</f>
        <v>1.8857516033804828E-2</v>
      </c>
    </row>
    <row r="78" spans="1:10" ht="38.25" x14ac:dyDescent="0.2">
      <c r="A78" s="8" t="s">
        <v>204</v>
      </c>
      <c r="B78" s="10" t="s">
        <v>205</v>
      </c>
      <c r="C78" s="8" t="s">
        <v>17</v>
      </c>
      <c r="D78" s="8" t="s">
        <v>206</v>
      </c>
      <c r="E78" s="9" t="s">
        <v>47</v>
      </c>
      <c r="F78" s="10">
        <v>1.88</v>
      </c>
      <c r="G78" s="11">
        <v>2600.86</v>
      </c>
      <c r="H78" s="11">
        <f t="shared" ref="H78:H138" si="3">TRUNC(G78 * (1 + 24.84 / 100), 2)</f>
        <v>3246.91</v>
      </c>
      <c r="I78" s="11">
        <f t="shared" ref="I78:I138" si="4">TRUNC(F78 * H78, 2)</f>
        <v>6104.19</v>
      </c>
      <c r="J78" s="12">
        <f t="shared" ref="J78:J138" si="5">I78 /$H$320</f>
        <v>9.6076284209859943E-3</v>
      </c>
    </row>
    <row r="79" spans="1:10" ht="38.25" x14ac:dyDescent="0.2">
      <c r="A79" s="8" t="s">
        <v>207</v>
      </c>
      <c r="B79" s="10" t="s">
        <v>205</v>
      </c>
      <c r="C79" s="8" t="s">
        <v>17</v>
      </c>
      <c r="D79" s="8" t="s">
        <v>208</v>
      </c>
      <c r="E79" s="9" t="s">
        <v>47</v>
      </c>
      <c r="F79" s="10">
        <v>1.81</v>
      </c>
      <c r="G79" s="11">
        <v>2600.86</v>
      </c>
      <c r="H79" s="11">
        <f t="shared" si="3"/>
        <v>3246.91</v>
      </c>
      <c r="I79" s="11">
        <f t="shared" si="4"/>
        <v>5876.9</v>
      </c>
      <c r="J79" s="12">
        <f t="shared" si="5"/>
        <v>9.2498876128188339E-3</v>
      </c>
    </row>
    <row r="80" spans="1:10" x14ac:dyDescent="0.2">
      <c r="A80" s="4" t="s">
        <v>209</v>
      </c>
      <c r="B80" s="4"/>
      <c r="C80" s="4"/>
      <c r="D80" s="4" t="s">
        <v>210</v>
      </c>
      <c r="E80" s="4"/>
      <c r="F80" s="5"/>
      <c r="G80" s="4"/>
      <c r="H80" s="4"/>
      <c r="I80" s="6">
        <f>SUM(I81:I82)</f>
        <v>1585.65</v>
      </c>
      <c r="J80" s="7">
        <f>SUM(J81:J82)</f>
        <v>2.4957178603117599E-3</v>
      </c>
    </row>
    <row r="81" spans="1:10" ht="25.5" x14ac:dyDescent="0.2">
      <c r="A81" s="8" t="s">
        <v>211</v>
      </c>
      <c r="B81" s="10" t="s">
        <v>212</v>
      </c>
      <c r="C81" s="8" t="s">
        <v>17</v>
      </c>
      <c r="D81" s="8" t="s">
        <v>213</v>
      </c>
      <c r="E81" s="9" t="s">
        <v>19</v>
      </c>
      <c r="F81" s="10">
        <v>12.94</v>
      </c>
      <c r="G81" s="11">
        <v>53.82</v>
      </c>
      <c r="H81" s="11">
        <f t="shared" si="3"/>
        <v>67.180000000000007</v>
      </c>
      <c r="I81" s="11">
        <f t="shared" si="4"/>
        <v>869.3</v>
      </c>
      <c r="J81" s="12">
        <f t="shared" si="5"/>
        <v>1.3682259867997433E-3</v>
      </c>
    </row>
    <row r="82" spans="1:10" ht="38.25" x14ac:dyDescent="0.2">
      <c r="A82" s="8" t="s">
        <v>214</v>
      </c>
      <c r="B82" s="10" t="s">
        <v>215</v>
      </c>
      <c r="C82" s="8" t="s">
        <v>17</v>
      </c>
      <c r="D82" s="8" t="s">
        <v>216</v>
      </c>
      <c r="E82" s="9" t="s">
        <v>19</v>
      </c>
      <c r="F82" s="10">
        <v>17.149999999999999</v>
      </c>
      <c r="G82" s="11">
        <v>33.46</v>
      </c>
      <c r="H82" s="11">
        <f t="shared" si="3"/>
        <v>41.77</v>
      </c>
      <c r="I82" s="11">
        <f t="shared" si="4"/>
        <v>716.35</v>
      </c>
      <c r="J82" s="12">
        <f t="shared" si="5"/>
        <v>1.1274918735120168E-3</v>
      </c>
    </row>
    <row r="83" spans="1:10" x14ac:dyDescent="0.2">
      <c r="A83" s="4" t="s">
        <v>217</v>
      </c>
      <c r="B83" s="4"/>
      <c r="C83" s="4"/>
      <c r="D83" s="4" t="s">
        <v>218</v>
      </c>
      <c r="E83" s="4"/>
      <c r="F83" s="5"/>
      <c r="G83" s="4"/>
      <c r="H83" s="4"/>
      <c r="I83" s="6">
        <f>I84+I92</f>
        <v>33806.379999999997</v>
      </c>
      <c r="J83" s="7">
        <f>J84+J92</f>
        <v>5.3209211590506275E-2</v>
      </c>
    </row>
    <row r="84" spans="1:10" x14ac:dyDescent="0.2">
      <c r="A84" s="18" t="s">
        <v>219</v>
      </c>
      <c r="B84" s="18"/>
      <c r="C84" s="18"/>
      <c r="D84" s="18" t="s">
        <v>220</v>
      </c>
      <c r="E84" s="18"/>
      <c r="F84" s="19"/>
      <c r="G84" s="18"/>
      <c r="H84" s="18"/>
      <c r="I84" s="20">
        <f>SUM(I85:I91)</f>
        <v>24163.619999999995</v>
      </c>
      <c r="J84" s="21">
        <f>SUM(J85:J91)</f>
        <v>3.8032086528418281E-2</v>
      </c>
    </row>
    <row r="85" spans="1:10" ht="38.25" x14ac:dyDescent="0.2">
      <c r="A85" s="8" t="s">
        <v>221</v>
      </c>
      <c r="B85" s="10" t="s">
        <v>222</v>
      </c>
      <c r="C85" s="8" t="s">
        <v>17</v>
      </c>
      <c r="D85" s="8" t="s">
        <v>223</v>
      </c>
      <c r="E85" s="9" t="s">
        <v>19</v>
      </c>
      <c r="F85" s="10">
        <v>113.22</v>
      </c>
      <c r="G85" s="11">
        <v>99.09</v>
      </c>
      <c r="H85" s="11">
        <f t="shared" si="3"/>
        <v>123.7</v>
      </c>
      <c r="I85" s="11">
        <f t="shared" si="4"/>
        <v>14005.31</v>
      </c>
      <c r="J85" s="12">
        <f t="shared" si="5"/>
        <v>2.2043516732067541E-2</v>
      </c>
    </row>
    <row r="86" spans="1:10" ht="25.5" x14ac:dyDescent="0.2">
      <c r="A86" s="8" t="s">
        <v>224</v>
      </c>
      <c r="B86" s="10" t="s">
        <v>225</v>
      </c>
      <c r="C86" s="8" t="s">
        <v>17</v>
      </c>
      <c r="D86" s="8" t="s">
        <v>226</v>
      </c>
      <c r="E86" s="9" t="s">
        <v>76</v>
      </c>
      <c r="F86" s="10">
        <v>8.4</v>
      </c>
      <c r="G86" s="11">
        <v>59.53</v>
      </c>
      <c r="H86" s="11">
        <f t="shared" si="3"/>
        <v>74.31</v>
      </c>
      <c r="I86" s="11">
        <f t="shared" si="4"/>
        <v>624.20000000000005</v>
      </c>
      <c r="J86" s="12">
        <f t="shared" si="5"/>
        <v>9.8245330836351083E-4</v>
      </c>
    </row>
    <row r="87" spans="1:10" ht="25.5" x14ac:dyDescent="0.2">
      <c r="A87" s="8" t="s">
        <v>227</v>
      </c>
      <c r="B87" s="10" t="s">
        <v>228</v>
      </c>
      <c r="C87" s="8" t="s">
        <v>17</v>
      </c>
      <c r="D87" s="8" t="s">
        <v>229</v>
      </c>
      <c r="E87" s="9" t="s">
        <v>76</v>
      </c>
      <c r="F87" s="10">
        <v>14.69</v>
      </c>
      <c r="G87" s="11">
        <v>102.49</v>
      </c>
      <c r="H87" s="11">
        <f t="shared" si="3"/>
        <v>127.94</v>
      </c>
      <c r="I87" s="11">
        <f t="shared" si="4"/>
        <v>1879.43</v>
      </c>
      <c r="J87" s="12">
        <f t="shared" si="5"/>
        <v>2.9581099348568295E-3</v>
      </c>
    </row>
    <row r="88" spans="1:10" ht="25.5" x14ac:dyDescent="0.2">
      <c r="A88" s="8" t="s">
        <v>230</v>
      </c>
      <c r="B88" s="10" t="s">
        <v>231</v>
      </c>
      <c r="C88" s="8" t="s">
        <v>17</v>
      </c>
      <c r="D88" s="8" t="s">
        <v>232</v>
      </c>
      <c r="E88" s="9" t="s">
        <v>76</v>
      </c>
      <c r="F88" s="10">
        <v>14.69</v>
      </c>
      <c r="G88" s="11">
        <v>98.27</v>
      </c>
      <c r="H88" s="11">
        <f t="shared" si="3"/>
        <v>122.68</v>
      </c>
      <c r="I88" s="11">
        <f t="shared" si="4"/>
        <v>1802.16</v>
      </c>
      <c r="J88" s="12">
        <f t="shared" si="5"/>
        <v>2.8364915959634487E-3</v>
      </c>
    </row>
    <row r="89" spans="1:10" ht="25.5" x14ac:dyDescent="0.2">
      <c r="A89" s="8" t="s">
        <v>233</v>
      </c>
      <c r="B89" s="10" t="s">
        <v>234</v>
      </c>
      <c r="C89" s="8" t="s">
        <v>17</v>
      </c>
      <c r="D89" s="8" t="s">
        <v>235</v>
      </c>
      <c r="E89" s="9" t="s">
        <v>76</v>
      </c>
      <c r="F89" s="10">
        <v>17.93</v>
      </c>
      <c r="G89" s="11">
        <v>42.33</v>
      </c>
      <c r="H89" s="11">
        <f t="shared" si="3"/>
        <v>52.84</v>
      </c>
      <c r="I89" s="11">
        <f t="shared" si="4"/>
        <v>947.42</v>
      </c>
      <c r="J89" s="12">
        <f t="shared" si="5"/>
        <v>1.4911821746391497E-3</v>
      </c>
    </row>
    <row r="90" spans="1:10" ht="25.5" x14ac:dyDescent="0.2">
      <c r="A90" s="8" t="s">
        <v>236</v>
      </c>
      <c r="B90" s="10" t="s">
        <v>237</v>
      </c>
      <c r="C90" s="8" t="s">
        <v>17</v>
      </c>
      <c r="D90" s="8" t="s">
        <v>238</v>
      </c>
      <c r="E90" s="9" t="s">
        <v>76</v>
      </c>
      <c r="F90" s="10">
        <v>7.7</v>
      </c>
      <c r="G90" s="11">
        <v>7.38</v>
      </c>
      <c r="H90" s="11">
        <f t="shared" si="3"/>
        <v>9.2100000000000009</v>
      </c>
      <c r="I90" s="11">
        <f t="shared" si="4"/>
        <v>70.91</v>
      </c>
      <c r="J90" s="12">
        <f t="shared" si="5"/>
        <v>1.1160808089723893E-4</v>
      </c>
    </row>
    <row r="91" spans="1:10" ht="51" x14ac:dyDescent="0.2">
      <c r="A91" s="8" t="s">
        <v>239</v>
      </c>
      <c r="B91" s="10" t="s">
        <v>222</v>
      </c>
      <c r="C91" s="8" t="s">
        <v>17</v>
      </c>
      <c r="D91" s="8" t="s">
        <v>240</v>
      </c>
      <c r="E91" s="9" t="s">
        <v>19</v>
      </c>
      <c r="F91" s="10">
        <v>39.08</v>
      </c>
      <c r="G91" s="11">
        <v>99.09</v>
      </c>
      <c r="H91" s="11">
        <f t="shared" si="3"/>
        <v>123.7</v>
      </c>
      <c r="I91" s="11">
        <f t="shared" si="4"/>
        <v>4834.1899999999996</v>
      </c>
      <c r="J91" s="12">
        <f t="shared" si="5"/>
        <v>7.608724701630566E-3</v>
      </c>
    </row>
    <row r="92" spans="1:10" x14ac:dyDescent="0.2">
      <c r="A92" s="18" t="s">
        <v>241</v>
      </c>
      <c r="B92" s="18"/>
      <c r="C92" s="18"/>
      <c r="D92" s="18" t="s">
        <v>242</v>
      </c>
      <c r="E92" s="18"/>
      <c r="F92" s="19"/>
      <c r="G92" s="18"/>
      <c r="H92" s="18"/>
      <c r="I92" s="20">
        <f>SUM(I93:I94)</f>
        <v>9642.76</v>
      </c>
      <c r="J92" s="21">
        <f>SUM(J93:J94)</f>
        <v>1.5177125062087994E-2</v>
      </c>
    </row>
    <row r="93" spans="1:10" ht="38.25" x14ac:dyDescent="0.2">
      <c r="A93" s="8" t="s">
        <v>243</v>
      </c>
      <c r="B93" s="10" t="s">
        <v>244</v>
      </c>
      <c r="C93" s="8" t="s">
        <v>17</v>
      </c>
      <c r="D93" s="8" t="s">
        <v>245</v>
      </c>
      <c r="E93" s="9" t="s">
        <v>19</v>
      </c>
      <c r="F93" s="10">
        <v>7.56</v>
      </c>
      <c r="G93" s="11">
        <v>858.09</v>
      </c>
      <c r="H93" s="11">
        <f t="shared" si="3"/>
        <v>1071.23</v>
      </c>
      <c r="I93" s="11">
        <f t="shared" si="4"/>
        <v>8098.49</v>
      </c>
      <c r="J93" s="12">
        <f t="shared" si="5"/>
        <v>1.2746536836348618E-2</v>
      </c>
    </row>
    <row r="94" spans="1:10" ht="25.5" x14ac:dyDescent="0.2">
      <c r="A94" s="8" t="s">
        <v>246</v>
      </c>
      <c r="B94" s="10" t="s">
        <v>247</v>
      </c>
      <c r="C94" s="8" t="s">
        <v>124</v>
      </c>
      <c r="D94" s="8" t="s">
        <v>248</v>
      </c>
      <c r="E94" s="9" t="s">
        <v>19</v>
      </c>
      <c r="F94" s="10">
        <v>12.37</v>
      </c>
      <c r="G94" s="11">
        <v>100</v>
      </c>
      <c r="H94" s="11">
        <f t="shared" si="3"/>
        <v>124.84</v>
      </c>
      <c r="I94" s="11">
        <f t="shared" si="4"/>
        <v>1544.27</v>
      </c>
      <c r="J94" s="12">
        <f t="shared" si="5"/>
        <v>2.4305882257393764E-3</v>
      </c>
    </row>
    <row r="95" spans="1:10" x14ac:dyDescent="0.2">
      <c r="A95" s="4" t="s">
        <v>249</v>
      </c>
      <c r="B95" s="4"/>
      <c r="C95" s="4"/>
      <c r="D95" s="4" t="s">
        <v>250</v>
      </c>
      <c r="E95" s="4"/>
      <c r="F95" s="5"/>
      <c r="G95" s="4"/>
      <c r="H95" s="4"/>
      <c r="I95" s="6">
        <f>I96+I100+I103</f>
        <v>130667.84</v>
      </c>
      <c r="J95" s="7">
        <f>J96+J100+J103</f>
        <v>0.20566333179223625</v>
      </c>
    </row>
    <row r="96" spans="1:10" x14ac:dyDescent="0.2">
      <c r="A96" s="18" t="s">
        <v>251</v>
      </c>
      <c r="B96" s="18"/>
      <c r="C96" s="18"/>
      <c r="D96" s="18" t="s">
        <v>252</v>
      </c>
      <c r="E96" s="18"/>
      <c r="F96" s="19"/>
      <c r="G96" s="18"/>
      <c r="H96" s="18"/>
      <c r="I96" s="20">
        <f>SUM(I97:I99)</f>
        <v>100760.67</v>
      </c>
      <c r="J96" s="21">
        <f>SUM(J97:J99)</f>
        <v>0.15859124254153145</v>
      </c>
    </row>
    <row r="97" spans="1:10" ht="51" x14ac:dyDescent="0.2">
      <c r="A97" s="8" t="s">
        <v>253</v>
      </c>
      <c r="B97" s="10" t="s">
        <v>254</v>
      </c>
      <c r="C97" s="8" t="s">
        <v>17</v>
      </c>
      <c r="D97" s="8" t="s">
        <v>255</v>
      </c>
      <c r="E97" s="9" t="s">
        <v>19</v>
      </c>
      <c r="F97" s="10">
        <v>354.73</v>
      </c>
      <c r="G97" s="11">
        <v>49.65</v>
      </c>
      <c r="H97" s="11">
        <f t="shared" si="3"/>
        <v>61.98</v>
      </c>
      <c r="I97" s="11">
        <f t="shared" si="4"/>
        <v>21986.16</v>
      </c>
      <c r="J97" s="12">
        <f t="shared" si="5"/>
        <v>3.4604895274286264E-2</v>
      </c>
    </row>
    <row r="98" spans="1:10" ht="63.75" x14ac:dyDescent="0.2">
      <c r="A98" s="8" t="s">
        <v>256</v>
      </c>
      <c r="B98" s="10" t="s">
        <v>257</v>
      </c>
      <c r="C98" s="8" t="s">
        <v>17</v>
      </c>
      <c r="D98" s="8" t="s">
        <v>258</v>
      </c>
      <c r="E98" s="9" t="s">
        <v>19</v>
      </c>
      <c r="F98" s="10">
        <v>354.73</v>
      </c>
      <c r="G98" s="11">
        <v>47.71</v>
      </c>
      <c r="H98" s="11">
        <f t="shared" si="3"/>
        <v>59.56</v>
      </c>
      <c r="I98" s="11">
        <f t="shared" si="4"/>
        <v>21127.71</v>
      </c>
      <c r="J98" s="12">
        <f t="shared" si="5"/>
        <v>3.3253746535797546E-2</v>
      </c>
    </row>
    <row r="99" spans="1:10" ht="51" x14ac:dyDescent="0.2">
      <c r="A99" s="8" t="s">
        <v>259</v>
      </c>
      <c r="B99" s="10" t="s">
        <v>260</v>
      </c>
      <c r="C99" s="8" t="s">
        <v>17</v>
      </c>
      <c r="D99" s="8" t="s">
        <v>261</v>
      </c>
      <c r="E99" s="9" t="s">
        <v>29</v>
      </c>
      <c r="F99" s="10">
        <v>9</v>
      </c>
      <c r="G99" s="11">
        <v>5130.7299999999996</v>
      </c>
      <c r="H99" s="11">
        <f t="shared" si="3"/>
        <v>6405.2</v>
      </c>
      <c r="I99" s="11">
        <f t="shared" si="4"/>
        <v>57646.8</v>
      </c>
      <c r="J99" s="12">
        <f t="shared" si="5"/>
        <v>9.0732600731447663E-2</v>
      </c>
    </row>
    <row r="100" spans="1:10" x14ac:dyDescent="0.2">
      <c r="A100" s="18" t="s">
        <v>262</v>
      </c>
      <c r="B100" s="18"/>
      <c r="C100" s="18"/>
      <c r="D100" s="18" t="s">
        <v>263</v>
      </c>
      <c r="E100" s="18"/>
      <c r="F100" s="19"/>
      <c r="G100" s="18"/>
      <c r="H100" s="18"/>
      <c r="I100" s="20">
        <f>SUM(I101:I102)</f>
        <v>15859.51</v>
      </c>
      <c r="J100" s="21">
        <f>SUM(J101:J102)</f>
        <v>2.4961916162326469E-2</v>
      </c>
    </row>
    <row r="101" spans="1:10" ht="51" x14ac:dyDescent="0.2">
      <c r="A101" s="8" t="s">
        <v>264</v>
      </c>
      <c r="B101" s="10" t="s">
        <v>265</v>
      </c>
      <c r="C101" s="8" t="s">
        <v>17</v>
      </c>
      <c r="D101" s="8" t="s">
        <v>266</v>
      </c>
      <c r="E101" s="9" t="s">
        <v>19</v>
      </c>
      <c r="F101" s="10">
        <v>220.38</v>
      </c>
      <c r="G101" s="11">
        <v>45.56</v>
      </c>
      <c r="H101" s="11">
        <f t="shared" si="3"/>
        <v>56.87</v>
      </c>
      <c r="I101" s="11">
        <f t="shared" si="4"/>
        <v>12533.01</v>
      </c>
      <c r="J101" s="12">
        <f t="shared" si="5"/>
        <v>1.9726204963558095E-2</v>
      </c>
    </row>
    <row r="102" spans="1:10" ht="38.25" x14ac:dyDescent="0.2">
      <c r="A102" s="8" t="s">
        <v>267</v>
      </c>
      <c r="B102" s="10" t="s">
        <v>268</v>
      </c>
      <c r="C102" s="8" t="s">
        <v>27</v>
      </c>
      <c r="D102" s="8" t="s">
        <v>269</v>
      </c>
      <c r="E102" s="9" t="s">
        <v>19</v>
      </c>
      <c r="F102" s="10">
        <v>134.35</v>
      </c>
      <c r="G102" s="11">
        <v>19.84</v>
      </c>
      <c r="H102" s="11">
        <f t="shared" si="3"/>
        <v>24.76</v>
      </c>
      <c r="I102" s="11">
        <f t="shared" si="4"/>
        <v>3326.5</v>
      </c>
      <c r="J102" s="12">
        <f t="shared" si="5"/>
        <v>5.235711198768373E-3</v>
      </c>
    </row>
    <row r="103" spans="1:10" x14ac:dyDescent="0.2">
      <c r="A103" s="18" t="s">
        <v>270</v>
      </c>
      <c r="B103" s="18"/>
      <c r="C103" s="18"/>
      <c r="D103" s="18" t="s">
        <v>271</v>
      </c>
      <c r="E103" s="18"/>
      <c r="F103" s="19"/>
      <c r="G103" s="18"/>
      <c r="H103" s="18"/>
      <c r="I103" s="20">
        <f>SUM(I104:I106)</f>
        <v>14047.660000000002</v>
      </c>
      <c r="J103" s="21">
        <f>SUM(J104:J106)</f>
        <v>2.2110173088378333E-2</v>
      </c>
    </row>
    <row r="104" spans="1:10" ht="25.5" x14ac:dyDescent="0.2">
      <c r="A104" s="8" t="s">
        <v>272</v>
      </c>
      <c r="B104" s="10" t="s">
        <v>273</v>
      </c>
      <c r="C104" s="8" t="s">
        <v>17</v>
      </c>
      <c r="D104" s="8" t="s">
        <v>274</v>
      </c>
      <c r="E104" s="9" t="s">
        <v>76</v>
      </c>
      <c r="F104" s="10">
        <v>14.6</v>
      </c>
      <c r="G104" s="11">
        <v>51.35</v>
      </c>
      <c r="H104" s="11">
        <f t="shared" si="3"/>
        <v>64.099999999999994</v>
      </c>
      <c r="I104" s="11">
        <f t="shared" si="4"/>
        <v>935.86</v>
      </c>
      <c r="J104" s="12">
        <f t="shared" si="5"/>
        <v>1.472987428973206E-3</v>
      </c>
    </row>
    <row r="105" spans="1:10" ht="38.25" x14ac:dyDescent="0.2">
      <c r="A105" s="8" t="s">
        <v>275</v>
      </c>
      <c r="B105" s="10" t="s">
        <v>276</v>
      </c>
      <c r="C105" s="8" t="s">
        <v>17</v>
      </c>
      <c r="D105" s="8" t="s">
        <v>277</v>
      </c>
      <c r="E105" s="9" t="s">
        <v>76</v>
      </c>
      <c r="F105" s="10">
        <v>51.6</v>
      </c>
      <c r="G105" s="11">
        <v>165.86</v>
      </c>
      <c r="H105" s="11">
        <f t="shared" si="3"/>
        <v>207.05</v>
      </c>
      <c r="I105" s="11">
        <f t="shared" si="4"/>
        <v>10683.78</v>
      </c>
      <c r="J105" s="12">
        <f t="shared" si="5"/>
        <v>1.6815628014783576E-2</v>
      </c>
    </row>
    <row r="106" spans="1:10" ht="25.5" x14ac:dyDescent="0.2">
      <c r="A106" s="8" t="s">
        <v>278</v>
      </c>
      <c r="B106" s="10" t="s">
        <v>279</v>
      </c>
      <c r="C106" s="8" t="s">
        <v>17</v>
      </c>
      <c r="D106" s="8" t="s">
        <v>280</v>
      </c>
      <c r="E106" s="9" t="s">
        <v>76</v>
      </c>
      <c r="F106" s="10">
        <v>25.35</v>
      </c>
      <c r="G106" s="11">
        <v>76.73</v>
      </c>
      <c r="H106" s="11">
        <f t="shared" si="3"/>
        <v>95.78</v>
      </c>
      <c r="I106" s="11">
        <f t="shared" si="4"/>
        <v>2428.02</v>
      </c>
      <c r="J106" s="12">
        <f t="shared" si="5"/>
        <v>3.8215576446215499E-3</v>
      </c>
    </row>
    <row r="107" spans="1:10" x14ac:dyDescent="0.2">
      <c r="A107" s="4" t="s">
        <v>281</v>
      </c>
      <c r="B107" s="4"/>
      <c r="C107" s="4"/>
      <c r="D107" s="4" t="s">
        <v>282</v>
      </c>
      <c r="E107" s="4"/>
      <c r="F107" s="5"/>
      <c r="G107" s="4"/>
      <c r="H107" s="4"/>
      <c r="I107" s="6">
        <f>I108+I123+I148+I162</f>
        <v>56138.69</v>
      </c>
      <c r="J107" s="7">
        <f>J108+J123+J148+J162</f>
        <v>8.8358926173812136E-2</v>
      </c>
    </row>
    <row r="108" spans="1:10" x14ac:dyDescent="0.2">
      <c r="A108" s="18" t="s">
        <v>283</v>
      </c>
      <c r="B108" s="18"/>
      <c r="C108" s="18"/>
      <c r="D108" s="18" t="s">
        <v>284</v>
      </c>
      <c r="E108" s="18"/>
      <c r="F108" s="19"/>
      <c r="G108" s="18"/>
      <c r="H108" s="18"/>
      <c r="I108" s="20">
        <f>I109+I118</f>
        <v>5640.9800000000014</v>
      </c>
      <c r="J108" s="21">
        <f>J109+J118</f>
        <v>8.8785637029996749E-3</v>
      </c>
    </row>
    <row r="109" spans="1:10" x14ac:dyDescent="0.2">
      <c r="A109" s="22" t="s">
        <v>285</v>
      </c>
      <c r="B109" s="22"/>
      <c r="C109" s="22"/>
      <c r="D109" s="22" t="s">
        <v>286</v>
      </c>
      <c r="E109" s="22"/>
      <c r="F109" s="23"/>
      <c r="G109" s="22"/>
      <c r="H109" s="22"/>
      <c r="I109" s="24">
        <f>SUM(I110:I117)</f>
        <v>4735.4100000000017</v>
      </c>
      <c r="J109" s="25">
        <f>SUM(J110:J117)</f>
        <v>7.453250914703064E-3</v>
      </c>
    </row>
    <row r="110" spans="1:10" ht="38.25" x14ac:dyDescent="0.2">
      <c r="A110" s="8" t="s">
        <v>287</v>
      </c>
      <c r="B110" s="10" t="s">
        <v>288</v>
      </c>
      <c r="C110" s="8" t="s">
        <v>17</v>
      </c>
      <c r="D110" s="8" t="s">
        <v>289</v>
      </c>
      <c r="E110" s="9" t="s">
        <v>29</v>
      </c>
      <c r="F110" s="10">
        <v>7</v>
      </c>
      <c r="G110" s="11">
        <v>152.72</v>
      </c>
      <c r="H110" s="11">
        <f t="shared" si="3"/>
        <v>190.65</v>
      </c>
      <c r="I110" s="11">
        <f t="shared" si="4"/>
        <v>1334.55</v>
      </c>
      <c r="J110" s="12">
        <f t="shared" si="5"/>
        <v>2.1005015422565256E-3</v>
      </c>
    </row>
    <row r="111" spans="1:10" ht="25.5" x14ac:dyDescent="0.2">
      <c r="A111" s="8" t="s">
        <v>290</v>
      </c>
      <c r="B111" s="10" t="s">
        <v>291</v>
      </c>
      <c r="C111" s="8" t="s">
        <v>17</v>
      </c>
      <c r="D111" s="8" t="s">
        <v>292</v>
      </c>
      <c r="E111" s="9" t="s">
        <v>29</v>
      </c>
      <c r="F111" s="10">
        <v>3</v>
      </c>
      <c r="G111" s="11">
        <v>31.31</v>
      </c>
      <c r="H111" s="11">
        <f t="shared" si="3"/>
        <v>39.08</v>
      </c>
      <c r="I111" s="11">
        <f t="shared" si="4"/>
        <v>117.24</v>
      </c>
      <c r="J111" s="12">
        <f t="shared" si="5"/>
        <v>1.8452871815529957E-4</v>
      </c>
    </row>
    <row r="112" spans="1:10" ht="25.5" x14ac:dyDescent="0.2">
      <c r="A112" s="8" t="s">
        <v>293</v>
      </c>
      <c r="B112" s="10" t="s">
        <v>294</v>
      </c>
      <c r="C112" s="8" t="s">
        <v>17</v>
      </c>
      <c r="D112" s="8" t="s">
        <v>295</v>
      </c>
      <c r="E112" s="9" t="s">
        <v>76</v>
      </c>
      <c r="F112" s="10">
        <v>84.1</v>
      </c>
      <c r="G112" s="11">
        <v>25.67</v>
      </c>
      <c r="H112" s="11">
        <f t="shared" si="3"/>
        <v>32.04</v>
      </c>
      <c r="I112" s="11">
        <f t="shared" si="4"/>
        <v>2694.56</v>
      </c>
      <c r="J112" s="12">
        <f t="shared" si="5"/>
        <v>4.2410755952963499E-3</v>
      </c>
    </row>
    <row r="113" spans="1:10" ht="25.5" x14ac:dyDescent="0.2">
      <c r="A113" s="8" t="s">
        <v>296</v>
      </c>
      <c r="B113" s="10" t="s">
        <v>297</v>
      </c>
      <c r="C113" s="8" t="s">
        <v>17</v>
      </c>
      <c r="D113" s="8" t="s">
        <v>298</v>
      </c>
      <c r="E113" s="9" t="s">
        <v>29</v>
      </c>
      <c r="F113" s="10">
        <v>4</v>
      </c>
      <c r="G113" s="11">
        <v>13.03</v>
      </c>
      <c r="H113" s="11">
        <f t="shared" si="3"/>
        <v>16.260000000000002</v>
      </c>
      <c r="I113" s="11">
        <f t="shared" si="4"/>
        <v>65.040000000000006</v>
      </c>
      <c r="J113" s="12">
        <f t="shared" si="5"/>
        <v>1.0236905346998196E-4</v>
      </c>
    </row>
    <row r="114" spans="1:10" ht="25.5" x14ac:dyDescent="0.2">
      <c r="A114" s="8" t="s">
        <v>299</v>
      </c>
      <c r="B114" s="10" t="s">
        <v>300</v>
      </c>
      <c r="C114" s="8" t="s">
        <v>17</v>
      </c>
      <c r="D114" s="8" t="s">
        <v>301</v>
      </c>
      <c r="E114" s="9" t="s">
        <v>29</v>
      </c>
      <c r="F114" s="10">
        <v>15</v>
      </c>
      <c r="G114" s="11">
        <v>10.33</v>
      </c>
      <c r="H114" s="11">
        <f t="shared" si="3"/>
        <v>12.89</v>
      </c>
      <c r="I114" s="11">
        <f t="shared" si="4"/>
        <v>193.35</v>
      </c>
      <c r="J114" s="12">
        <f t="shared" si="5"/>
        <v>3.0432128672234029E-4</v>
      </c>
    </row>
    <row r="115" spans="1:10" ht="38.25" x14ac:dyDescent="0.2">
      <c r="A115" s="8" t="s">
        <v>302</v>
      </c>
      <c r="B115" s="10" t="s">
        <v>303</v>
      </c>
      <c r="C115" s="8" t="s">
        <v>17</v>
      </c>
      <c r="D115" s="8" t="s">
        <v>304</v>
      </c>
      <c r="E115" s="9" t="s">
        <v>29</v>
      </c>
      <c r="F115" s="10">
        <v>16</v>
      </c>
      <c r="G115" s="11">
        <v>11.66</v>
      </c>
      <c r="H115" s="11">
        <f t="shared" si="3"/>
        <v>14.55</v>
      </c>
      <c r="I115" s="11">
        <f t="shared" si="4"/>
        <v>232.8</v>
      </c>
      <c r="J115" s="12">
        <f t="shared" si="5"/>
        <v>3.6641321721727862E-4</v>
      </c>
    </row>
    <row r="116" spans="1:10" ht="51" x14ac:dyDescent="0.2">
      <c r="A116" s="8" t="s">
        <v>305</v>
      </c>
      <c r="B116" s="10" t="s">
        <v>306</v>
      </c>
      <c r="C116" s="8" t="s">
        <v>17</v>
      </c>
      <c r="D116" s="8" t="s">
        <v>307</v>
      </c>
      <c r="E116" s="9" t="s">
        <v>29</v>
      </c>
      <c r="F116" s="10">
        <v>1</v>
      </c>
      <c r="G116" s="11">
        <v>45.54</v>
      </c>
      <c r="H116" s="11">
        <f t="shared" si="3"/>
        <v>56.85</v>
      </c>
      <c r="I116" s="11">
        <f t="shared" si="4"/>
        <v>56.85</v>
      </c>
      <c r="J116" s="12">
        <f t="shared" si="5"/>
        <v>8.9478485390044198E-5</v>
      </c>
    </row>
    <row r="117" spans="1:10" ht="38.25" x14ac:dyDescent="0.2">
      <c r="A117" s="8" t="s">
        <v>308</v>
      </c>
      <c r="B117" s="10" t="s">
        <v>309</v>
      </c>
      <c r="C117" s="8" t="s">
        <v>17</v>
      </c>
      <c r="D117" s="8" t="s">
        <v>310</v>
      </c>
      <c r="E117" s="9" t="s">
        <v>29</v>
      </c>
      <c r="F117" s="10">
        <v>2</v>
      </c>
      <c r="G117" s="11">
        <v>16.43</v>
      </c>
      <c r="H117" s="11">
        <f t="shared" si="3"/>
        <v>20.51</v>
      </c>
      <c r="I117" s="11">
        <f t="shared" si="4"/>
        <v>41.02</v>
      </c>
      <c r="J117" s="12">
        <f t="shared" si="5"/>
        <v>6.4563016195243848E-5</v>
      </c>
    </row>
    <row r="118" spans="1:10" x14ac:dyDescent="0.2">
      <c r="A118" s="22" t="s">
        <v>311</v>
      </c>
      <c r="B118" s="22"/>
      <c r="C118" s="22"/>
      <c r="D118" s="22" t="s">
        <v>312</v>
      </c>
      <c r="E118" s="22"/>
      <c r="F118" s="23"/>
      <c r="G118" s="22"/>
      <c r="H118" s="22"/>
      <c r="I118" s="24">
        <f>SUM(I119:I122)</f>
        <v>905.57</v>
      </c>
      <c r="J118" s="25">
        <f>SUM(J119:J122)</f>
        <v>1.4253127882966109E-3</v>
      </c>
    </row>
    <row r="119" spans="1:10" ht="25.5" x14ac:dyDescent="0.2">
      <c r="A119" s="8" t="s">
        <v>313</v>
      </c>
      <c r="B119" s="10" t="s">
        <v>314</v>
      </c>
      <c r="C119" s="8" t="s">
        <v>17</v>
      </c>
      <c r="D119" s="8" t="s">
        <v>315</v>
      </c>
      <c r="E119" s="9" t="s">
        <v>29</v>
      </c>
      <c r="F119" s="10">
        <v>2</v>
      </c>
      <c r="G119" s="11">
        <v>21.45</v>
      </c>
      <c r="H119" s="11">
        <f t="shared" si="3"/>
        <v>26.77</v>
      </c>
      <c r="I119" s="11">
        <f t="shared" si="4"/>
        <v>53.54</v>
      </c>
      <c r="J119" s="12">
        <f t="shared" si="5"/>
        <v>8.4268744200228067E-5</v>
      </c>
    </row>
    <row r="120" spans="1:10" ht="25.5" x14ac:dyDescent="0.2">
      <c r="A120" s="8" t="s">
        <v>316</v>
      </c>
      <c r="B120" s="10" t="s">
        <v>317</v>
      </c>
      <c r="C120" s="8" t="s">
        <v>17</v>
      </c>
      <c r="D120" s="8" t="s">
        <v>318</v>
      </c>
      <c r="E120" s="9" t="s">
        <v>29</v>
      </c>
      <c r="F120" s="10">
        <v>1</v>
      </c>
      <c r="G120" s="11">
        <v>109.54</v>
      </c>
      <c r="H120" s="11">
        <f t="shared" si="3"/>
        <v>136.74</v>
      </c>
      <c r="I120" s="11">
        <f t="shared" si="4"/>
        <v>136.74</v>
      </c>
      <c r="J120" s="12">
        <f t="shared" si="5"/>
        <v>2.1522054691705617E-4</v>
      </c>
    </row>
    <row r="121" spans="1:10" ht="38.25" x14ac:dyDescent="0.2">
      <c r="A121" s="8" t="s">
        <v>319</v>
      </c>
      <c r="B121" s="10" t="s">
        <v>320</v>
      </c>
      <c r="C121" s="8" t="s">
        <v>17</v>
      </c>
      <c r="D121" s="8" t="s">
        <v>321</v>
      </c>
      <c r="E121" s="9" t="s">
        <v>29</v>
      </c>
      <c r="F121" s="10">
        <v>6</v>
      </c>
      <c r="G121" s="11">
        <v>88.28</v>
      </c>
      <c r="H121" s="11">
        <f t="shared" si="3"/>
        <v>110.2</v>
      </c>
      <c r="I121" s="11">
        <f t="shared" si="4"/>
        <v>661.2</v>
      </c>
      <c r="J121" s="12">
        <f t="shared" si="5"/>
        <v>1.0406890860140234E-3</v>
      </c>
    </row>
    <row r="122" spans="1:10" x14ac:dyDescent="0.2">
      <c r="A122" s="8" t="s">
        <v>322</v>
      </c>
      <c r="B122" s="10" t="s">
        <v>323</v>
      </c>
      <c r="C122" s="8" t="s">
        <v>17</v>
      </c>
      <c r="D122" s="8" t="s">
        <v>324</v>
      </c>
      <c r="E122" s="9" t="s">
        <v>29</v>
      </c>
      <c r="F122" s="10">
        <v>1</v>
      </c>
      <c r="G122" s="11">
        <v>43.33</v>
      </c>
      <c r="H122" s="11">
        <f t="shared" si="3"/>
        <v>54.09</v>
      </c>
      <c r="I122" s="11">
        <f t="shared" si="4"/>
        <v>54.09</v>
      </c>
      <c r="J122" s="12">
        <f t="shared" si="5"/>
        <v>8.5134411165303263E-5</v>
      </c>
    </row>
    <row r="123" spans="1:10" x14ac:dyDescent="0.2">
      <c r="A123" s="18" t="s">
        <v>325</v>
      </c>
      <c r="B123" s="18"/>
      <c r="C123" s="18"/>
      <c r="D123" s="18" t="s">
        <v>326</v>
      </c>
      <c r="E123" s="18"/>
      <c r="F123" s="19"/>
      <c r="G123" s="18"/>
      <c r="H123" s="18"/>
      <c r="I123" s="20">
        <f>I124+I137+I139</f>
        <v>37489.919999999998</v>
      </c>
      <c r="J123" s="21">
        <f>J124+J137+J139</f>
        <v>5.9006882304202736E-2</v>
      </c>
    </row>
    <row r="124" spans="1:10" x14ac:dyDescent="0.2">
      <c r="A124" s="22" t="s">
        <v>327</v>
      </c>
      <c r="B124" s="22"/>
      <c r="C124" s="22"/>
      <c r="D124" s="22" t="s">
        <v>328</v>
      </c>
      <c r="E124" s="22"/>
      <c r="F124" s="23"/>
      <c r="G124" s="22"/>
      <c r="H124" s="22"/>
      <c r="I124" s="24">
        <f>SUM(I125:I136)</f>
        <v>10228.859999999999</v>
      </c>
      <c r="J124" s="25">
        <f>SUM(J125:J136)</f>
        <v>1.6099611258870841E-2</v>
      </c>
    </row>
    <row r="125" spans="1:10" ht="38.25" x14ac:dyDescent="0.2">
      <c r="A125" s="8" t="s">
        <v>329</v>
      </c>
      <c r="B125" s="10" t="s">
        <v>330</v>
      </c>
      <c r="C125" s="8" t="s">
        <v>17</v>
      </c>
      <c r="D125" s="8" t="s">
        <v>331</v>
      </c>
      <c r="E125" s="9" t="s">
        <v>76</v>
      </c>
      <c r="F125" s="10">
        <v>54</v>
      </c>
      <c r="G125" s="11">
        <v>39.28</v>
      </c>
      <c r="H125" s="11">
        <f t="shared" si="3"/>
        <v>49.03</v>
      </c>
      <c r="I125" s="11">
        <f t="shared" si="4"/>
        <v>2647.62</v>
      </c>
      <c r="J125" s="12">
        <f t="shared" si="5"/>
        <v>4.1671948546770235E-3</v>
      </c>
    </row>
    <row r="126" spans="1:10" ht="38.25" x14ac:dyDescent="0.2">
      <c r="A126" s="8" t="s">
        <v>332</v>
      </c>
      <c r="B126" s="10" t="s">
        <v>333</v>
      </c>
      <c r="C126" s="8" t="s">
        <v>17</v>
      </c>
      <c r="D126" s="8" t="s">
        <v>334</v>
      </c>
      <c r="E126" s="9" t="s">
        <v>76</v>
      </c>
      <c r="F126" s="10">
        <v>24</v>
      </c>
      <c r="G126" s="11">
        <v>35</v>
      </c>
      <c r="H126" s="11">
        <f t="shared" si="3"/>
        <v>43.69</v>
      </c>
      <c r="I126" s="11">
        <f t="shared" si="4"/>
        <v>1048.56</v>
      </c>
      <c r="J126" s="12">
        <f t="shared" si="5"/>
        <v>1.650370459816794E-3</v>
      </c>
    </row>
    <row r="127" spans="1:10" ht="38.25" x14ac:dyDescent="0.2">
      <c r="A127" s="8" t="s">
        <v>335</v>
      </c>
      <c r="B127" s="10" t="s">
        <v>336</v>
      </c>
      <c r="C127" s="8" t="s">
        <v>17</v>
      </c>
      <c r="D127" s="8" t="s">
        <v>337</v>
      </c>
      <c r="E127" s="9" t="s">
        <v>76</v>
      </c>
      <c r="F127" s="10">
        <v>42</v>
      </c>
      <c r="G127" s="11">
        <v>28.2</v>
      </c>
      <c r="H127" s="11">
        <f t="shared" si="3"/>
        <v>35.200000000000003</v>
      </c>
      <c r="I127" s="11">
        <f t="shared" si="4"/>
        <v>1478.4</v>
      </c>
      <c r="J127" s="12">
        <f t="shared" si="5"/>
        <v>2.3269128021220992E-3</v>
      </c>
    </row>
    <row r="128" spans="1:10" ht="38.25" x14ac:dyDescent="0.2">
      <c r="A128" s="8" t="s">
        <v>338</v>
      </c>
      <c r="B128" s="10" t="s">
        <v>339</v>
      </c>
      <c r="C128" s="8" t="s">
        <v>17</v>
      </c>
      <c r="D128" s="8" t="s">
        <v>340</v>
      </c>
      <c r="E128" s="9" t="s">
        <v>29</v>
      </c>
      <c r="F128" s="10">
        <v>5</v>
      </c>
      <c r="G128" s="11">
        <v>29.87</v>
      </c>
      <c r="H128" s="11">
        <f t="shared" si="3"/>
        <v>37.28</v>
      </c>
      <c r="I128" s="11">
        <f t="shared" si="4"/>
        <v>186.4</v>
      </c>
      <c r="J128" s="12">
        <f t="shared" si="5"/>
        <v>2.9338240416366295E-4</v>
      </c>
    </row>
    <row r="129" spans="1:10" ht="38.25" x14ac:dyDescent="0.2">
      <c r="A129" s="8" t="s">
        <v>341</v>
      </c>
      <c r="B129" s="10" t="s">
        <v>342</v>
      </c>
      <c r="C129" s="8" t="s">
        <v>17</v>
      </c>
      <c r="D129" s="8" t="s">
        <v>343</v>
      </c>
      <c r="E129" s="9" t="s">
        <v>29</v>
      </c>
      <c r="F129" s="10">
        <v>2</v>
      </c>
      <c r="G129" s="11">
        <v>29.29</v>
      </c>
      <c r="H129" s="11">
        <f t="shared" si="3"/>
        <v>36.56</v>
      </c>
      <c r="I129" s="11">
        <f t="shared" si="4"/>
        <v>73.12</v>
      </c>
      <c r="J129" s="12">
        <f t="shared" si="5"/>
        <v>1.150864881569047E-4</v>
      </c>
    </row>
    <row r="130" spans="1:10" ht="38.25" x14ac:dyDescent="0.2">
      <c r="A130" s="8" t="s">
        <v>344</v>
      </c>
      <c r="B130" s="10" t="s">
        <v>345</v>
      </c>
      <c r="C130" s="8" t="s">
        <v>17</v>
      </c>
      <c r="D130" s="8" t="s">
        <v>346</v>
      </c>
      <c r="E130" s="9" t="s">
        <v>29</v>
      </c>
      <c r="F130" s="10">
        <v>4</v>
      </c>
      <c r="G130" s="11">
        <v>46.11</v>
      </c>
      <c r="H130" s="11">
        <f t="shared" si="3"/>
        <v>57.56</v>
      </c>
      <c r="I130" s="11">
        <f t="shared" si="4"/>
        <v>230.24</v>
      </c>
      <c r="J130" s="12">
        <f t="shared" si="5"/>
        <v>3.6238393097983774E-4</v>
      </c>
    </row>
    <row r="131" spans="1:10" ht="38.25" x14ac:dyDescent="0.2">
      <c r="A131" s="8" t="s">
        <v>347</v>
      </c>
      <c r="B131" s="10" t="s">
        <v>348</v>
      </c>
      <c r="C131" s="8" t="s">
        <v>17</v>
      </c>
      <c r="D131" s="8" t="s">
        <v>349</v>
      </c>
      <c r="E131" s="9" t="s">
        <v>29</v>
      </c>
      <c r="F131" s="10">
        <v>8</v>
      </c>
      <c r="G131" s="11">
        <v>15.75</v>
      </c>
      <c r="H131" s="11">
        <f t="shared" si="3"/>
        <v>19.66</v>
      </c>
      <c r="I131" s="11">
        <f t="shared" si="4"/>
        <v>157.28</v>
      </c>
      <c r="J131" s="12">
        <f t="shared" si="5"/>
        <v>2.4754927321277311E-4</v>
      </c>
    </row>
    <row r="132" spans="1:10" ht="38.25" x14ac:dyDescent="0.2">
      <c r="A132" s="8" t="s">
        <v>350</v>
      </c>
      <c r="B132" s="10" t="s">
        <v>351</v>
      </c>
      <c r="C132" s="8" t="s">
        <v>17</v>
      </c>
      <c r="D132" s="8" t="s">
        <v>352</v>
      </c>
      <c r="E132" s="9" t="s">
        <v>29</v>
      </c>
      <c r="F132" s="10">
        <v>6</v>
      </c>
      <c r="G132" s="11">
        <v>23.41</v>
      </c>
      <c r="H132" s="11">
        <f t="shared" si="3"/>
        <v>29.22</v>
      </c>
      <c r="I132" s="11">
        <f t="shared" si="4"/>
        <v>175.32</v>
      </c>
      <c r="J132" s="12">
        <f t="shared" si="5"/>
        <v>2.7594314966723917E-4</v>
      </c>
    </row>
    <row r="133" spans="1:10" ht="25.5" x14ac:dyDescent="0.2">
      <c r="A133" s="8" t="s">
        <v>353</v>
      </c>
      <c r="B133" s="10" t="s">
        <v>175</v>
      </c>
      <c r="C133" s="8" t="s">
        <v>17</v>
      </c>
      <c r="D133" s="8" t="s">
        <v>354</v>
      </c>
      <c r="E133" s="9" t="s">
        <v>47</v>
      </c>
      <c r="F133" s="10">
        <v>24</v>
      </c>
      <c r="G133" s="11">
        <v>89.64</v>
      </c>
      <c r="H133" s="11">
        <f t="shared" si="3"/>
        <v>111.9</v>
      </c>
      <c r="I133" s="11">
        <f t="shared" si="4"/>
        <v>2685.6</v>
      </c>
      <c r="J133" s="12">
        <f t="shared" si="5"/>
        <v>4.2269730934653069E-3</v>
      </c>
    </row>
    <row r="134" spans="1:10" x14ac:dyDescent="0.2">
      <c r="A134" s="8" t="s">
        <v>355</v>
      </c>
      <c r="B134" s="10" t="s">
        <v>181</v>
      </c>
      <c r="C134" s="8" t="s">
        <v>17</v>
      </c>
      <c r="D134" s="8" t="s">
        <v>182</v>
      </c>
      <c r="E134" s="9" t="s">
        <v>47</v>
      </c>
      <c r="F134" s="10">
        <v>19.2</v>
      </c>
      <c r="G134" s="11">
        <v>54.35</v>
      </c>
      <c r="H134" s="11">
        <f t="shared" si="3"/>
        <v>67.849999999999994</v>
      </c>
      <c r="I134" s="11">
        <f t="shared" si="4"/>
        <v>1302.72</v>
      </c>
      <c r="J134" s="12">
        <f t="shared" si="5"/>
        <v>2.0504030340777199E-3</v>
      </c>
    </row>
    <row r="135" spans="1:10" ht="38.25" x14ac:dyDescent="0.2">
      <c r="A135" s="8" t="s">
        <v>356</v>
      </c>
      <c r="B135" s="10" t="s">
        <v>357</v>
      </c>
      <c r="C135" s="8" t="s">
        <v>17</v>
      </c>
      <c r="D135" s="8" t="s">
        <v>358</v>
      </c>
      <c r="E135" s="9" t="s">
        <v>76</v>
      </c>
      <c r="F135" s="10">
        <v>3</v>
      </c>
      <c r="G135" s="11">
        <v>9.94</v>
      </c>
      <c r="H135" s="11">
        <f t="shared" si="3"/>
        <v>12.4</v>
      </c>
      <c r="I135" s="11">
        <f t="shared" si="4"/>
        <v>37.200000000000003</v>
      </c>
      <c r="J135" s="12">
        <f t="shared" si="5"/>
        <v>5.8550565637812562E-5</v>
      </c>
    </row>
    <row r="136" spans="1:10" ht="38.25" x14ac:dyDescent="0.2">
      <c r="A136" s="8" t="s">
        <v>359</v>
      </c>
      <c r="B136" s="10" t="s">
        <v>360</v>
      </c>
      <c r="C136" s="8" t="s">
        <v>17</v>
      </c>
      <c r="D136" s="8" t="s">
        <v>361</v>
      </c>
      <c r="E136" s="9" t="s">
        <v>76</v>
      </c>
      <c r="F136" s="10">
        <v>15</v>
      </c>
      <c r="G136" s="11">
        <v>11.03</v>
      </c>
      <c r="H136" s="11">
        <f t="shared" si="3"/>
        <v>13.76</v>
      </c>
      <c r="I136" s="11">
        <f t="shared" si="4"/>
        <v>206.4</v>
      </c>
      <c r="J136" s="12">
        <f t="shared" si="5"/>
        <v>3.2486120289366971E-4</v>
      </c>
    </row>
    <row r="137" spans="1:10" x14ac:dyDescent="0.2">
      <c r="A137" s="22" t="s">
        <v>362</v>
      </c>
      <c r="B137" s="22"/>
      <c r="C137" s="22"/>
      <c r="D137" s="22" t="s">
        <v>312</v>
      </c>
      <c r="E137" s="22"/>
      <c r="F137" s="23"/>
      <c r="G137" s="22"/>
      <c r="H137" s="22"/>
      <c r="I137" s="24">
        <f>SUM(I138)</f>
        <v>111.04</v>
      </c>
      <c r="J137" s="25">
        <f>SUM(J138)</f>
        <v>1.747702905489975E-4</v>
      </c>
    </row>
    <row r="138" spans="1:10" ht="38.25" x14ac:dyDescent="0.2">
      <c r="A138" s="8" t="s">
        <v>363</v>
      </c>
      <c r="B138" s="10" t="s">
        <v>364</v>
      </c>
      <c r="C138" s="8" t="s">
        <v>17</v>
      </c>
      <c r="D138" s="8" t="s">
        <v>365</v>
      </c>
      <c r="E138" s="9" t="s">
        <v>29</v>
      </c>
      <c r="F138" s="10">
        <v>4</v>
      </c>
      <c r="G138" s="11">
        <v>22.24</v>
      </c>
      <c r="H138" s="11">
        <f t="shared" si="3"/>
        <v>27.76</v>
      </c>
      <c r="I138" s="11">
        <f t="shared" si="4"/>
        <v>111.04</v>
      </c>
      <c r="J138" s="12">
        <f t="shared" si="5"/>
        <v>1.747702905489975E-4</v>
      </c>
    </row>
    <row r="139" spans="1:10" x14ac:dyDescent="0.2">
      <c r="A139" s="22" t="s">
        <v>366</v>
      </c>
      <c r="B139" s="22"/>
      <c r="C139" s="22"/>
      <c r="D139" s="22" t="s">
        <v>367</v>
      </c>
      <c r="E139" s="22"/>
      <c r="F139" s="23"/>
      <c r="G139" s="22"/>
      <c r="H139" s="22"/>
      <c r="I139" s="24">
        <f>SUM(I140:I147)</f>
        <v>27150.019999999997</v>
      </c>
      <c r="J139" s="25">
        <f>SUM(J140:J147)</f>
        <v>4.2732500754782896E-2</v>
      </c>
    </row>
    <row r="140" spans="1:10" ht="38.25" x14ac:dyDescent="0.2">
      <c r="A140" s="8" t="s">
        <v>368</v>
      </c>
      <c r="B140" s="10" t="s">
        <v>369</v>
      </c>
      <c r="C140" s="8" t="s">
        <v>17</v>
      </c>
      <c r="D140" s="8" t="s">
        <v>370</v>
      </c>
      <c r="E140" s="9" t="s">
        <v>29</v>
      </c>
      <c r="F140" s="10">
        <v>3</v>
      </c>
      <c r="G140" s="11">
        <v>492.06</v>
      </c>
      <c r="H140" s="11">
        <f t="shared" ref="H140:H203" si="6">TRUNC(G140 * (1 + 24.84 / 100), 2)</f>
        <v>614.28</v>
      </c>
      <c r="I140" s="11">
        <f t="shared" ref="I140:I203" si="7">TRUNC(F140 * H140, 2)</f>
        <v>1842.84</v>
      </c>
      <c r="J140" s="12">
        <f t="shared" ref="J140:J203" si="8">I140 /$H$320</f>
        <v>2.900519472580282E-3</v>
      </c>
    </row>
    <row r="141" spans="1:10" ht="51" x14ac:dyDescent="0.2">
      <c r="A141" s="8" t="s">
        <v>371</v>
      </c>
      <c r="B141" s="10" t="s">
        <v>372</v>
      </c>
      <c r="C141" s="8" t="s">
        <v>17</v>
      </c>
      <c r="D141" s="8" t="s">
        <v>373</v>
      </c>
      <c r="E141" s="9" t="s">
        <v>29</v>
      </c>
      <c r="F141" s="10">
        <v>1</v>
      </c>
      <c r="G141" s="11">
        <v>867.95</v>
      </c>
      <c r="H141" s="11">
        <f t="shared" si="6"/>
        <v>1083.54</v>
      </c>
      <c r="I141" s="11">
        <f t="shared" si="7"/>
        <v>1083.54</v>
      </c>
      <c r="J141" s="12">
        <f t="shared" si="8"/>
        <v>1.7054268787955757E-3</v>
      </c>
    </row>
    <row r="142" spans="1:10" ht="38.25" x14ac:dyDescent="0.2">
      <c r="A142" s="8" t="s">
        <v>374</v>
      </c>
      <c r="B142" s="10" t="s">
        <v>375</v>
      </c>
      <c r="C142" s="8" t="s">
        <v>17</v>
      </c>
      <c r="D142" s="8" t="s">
        <v>376</v>
      </c>
      <c r="E142" s="9" t="s">
        <v>29</v>
      </c>
      <c r="F142" s="10">
        <v>1</v>
      </c>
      <c r="G142" s="11">
        <v>4522.1499999999996</v>
      </c>
      <c r="H142" s="11">
        <f t="shared" si="6"/>
        <v>5645.45</v>
      </c>
      <c r="I142" s="11">
        <f t="shared" si="7"/>
        <v>5645.45</v>
      </c>
      <c r="J142" s="12">
        <f t="shared" si="8"/>
        <v>8.8855992145158314E-3</v>
      </c>
    </row>
    <row r="143" spans="1:10" ht="38.25" x14ac:dyDescent="0.2">
      <c r="A143" s="8" t="s">
        <v>377</v>
      </c>
      <c r="B143" s="10" t="s">
        <v>378</v>
      </c>
      <c r="C143" s="8" t="s">
        <v>17</v>
      </c>
      <c r="D143" s="8" t="s">
        <v>379</v>
      </c>
      <c r="E143" s="9" t="s">
        <v>29</v>
      </c>
      <c r="F143" s="10">
        <v>1</v>
      </c>
      <c r="G143" s="11">
        <v>5270.6</v>
      </c>
      <c r="H143" s="11">
        <f t="shared" si="6"/>
        <v>6579.81</v>
      </c>
      <c r="I143" s="11">
        <f t="shared" si="7"/>
        <v>6579.81</v>
      </c>
      <c r="J143" s="12">
        <f t="shared" si="8"/>
        <v>1.0356225733584287E-2</v>
      </c>
    </row>
    <row r="144" spans="1:10" ht="38.25" x14ac:dyDescent="0.2">
      <c r="A144" s="8" t="s">
        <v>380</v>
      </c>
      <c r="B144" s="10" t="s">
        <v>381</v>
      </c>
      <c r="C144" s="8" t="s">
        <v>17</v>
      </c>
      <c r="D144" s="8" t="s">
        <v>382</v>
      </c>
      <c r="E144" s="9" t="s">
        <v>29</v>
      </c>
      <c r="F144" s="10">
        <v>1</v>
      </c>
      <c r="G144" s="11">
        <v>4582.8599999999997</v>
      </c>
      <c r="H144" s="11">
        <f t="shared" si="6"/>
        <v>5721.24</v>
      </c>
      <c r="I144" s="11">
        <f t="shared" si="7"/>
        <v>5721.24</v>
      </c>
      <c r="J144" s="12">
        <f t="shared" si="8"/>
        <v>9.004888122303191E-3</v>
      </c>
    </row>
    <row r="145" spans="1:10" ht="25.5" x14ac:dyDescent="0.2">
      <c r="A145" s="8" t="s">
        <v>383</v>
      </c>
      <c r="B145" s="10" t="s">
        <v>175</v>
      </c>
      <c r="C145" s="8" t="s">
        <v>17</v>
      </c>
      <c r="D145" s="8" t="s">
        <v>354</v>
      </c>
      <c r="E145" s="9" t="s">
        <v>47</v>
      </c>
      <c r="F145" s="10">
        <v>29.78</v>
      </c>
      <c r="G145" s="11">
        <v>89.64</v>
      </c>
      <c r="H145" s="11">
        <f t="shared" si="6"/>
        <v>111.9</v>
      </c>
      <c r="I145" s="11">
        <f t="shared" si="7"/>
        <v>3332.38</v>
      </c>
      <c r="J145" s="12">
        <f t="shared" si="8"/>
        <v>5.2449659655949953E-3</v>
      </c>
    </row>
    <row r="146" spans="1:10" ht="51" x14ac:dyDescent="0.2">
      <c r="A146" s="8" t="s">
        <v>384</v>
      </c>
      <c r="B146" s="10" t="s">
        <v>45</v>
      </c>
      <c r="C146" s="8" t="s">
        <v>17</v>
      </c>
      <c r="D146" s="8" t="s">
        <v>46</v>
      </c>
      <c r="E146" s="9" t="s">
        <v>47</v>
      </c>
      <c r="F146" s="10">
        <v>29.78</v>
      </c>
      <c r="G146" s="11">
        <v>9.0500000000000007</v>
      </c>
      <c r="H146" s="11">
        <f t="shared" si="6"/>
        <v>11.29</v>
      </c>
      <c r="I146" s="11">
        <f t="shared" si="7"/>
        <v>336.21</v>
      </c>
      <c r="J146" s="12">
        <f t="shared" si="8"/>
        <v>5.2917434605077851E-4</v>
      </c>
    </row>
    <row r="147" spans="1:10" ht="25.5" x14ac:dyDescent="0.2">
      <c r="A147" s="8" t="s">
        <v>385</v>
      </c>
      <c r="B147" s="10" t="s">
        <v>49</v>
      </c>
      <c r="C147" s="8" t="s">
        <v>17</v>
      </c>
      <c r="D147" s="8" t="s">
        <v>50</v>
      </c>
      <c r="E147" s="9" t="s">
        <v>51</v>
      </c>
      <c r="F147" s="10">
        <v>893.34</v>
      </c>
      <c r="G147" s="11">
        <v>2.34</v>
      </c>
      <c r="H147" s="11">
        <f t="shared" si="6"/>
        <v>2.92</v>
      </c>
      <c r="I147" s="11">
        <f t="shared" si="7"/>
        <v>2608.5500000000002</v>
      </c>
      <c r="J147" s="12">
        <f t="shared" si="8"/>
        <v>4.105701021357956E-3</v>
      </c>
    </row>
    <row r="148" spans="1:10" x14ac:dyDescent="0.2">
      <c r="A148" s="18" t="s">
        <v>386</v>
      </c>
      <c r="B148" s="18"/>
      <c r="C148" s="18"/>
      <c r="D148" s="18" t="s">
        <v>387</v>
      </c>
      <c r="E148" s="18"/>
      <c r="F148" s="19"/>
      <c r="G148" s="18"/>
      <c r="H148" s="18"/>
      <c r="I148" s="20">
        <f>I149+I156</f>
        <v>11278.42</v>
      </c>
      <c r="J148" s="21">
        <f>J149+J156</f>
        <v>1.7751555658624137E-2</v>
      </c>
    </row>
    <row r="149" spans="1:10" x14ac:dyDescent="0.2">
      <c r="A149" s="22" t="s">
        <v>388</v>
      </c>
      <c r="B149" s="22"/>
      <c r="C149" s="22"/>
      <c r="D149" s="22" t="s">
        <v>286</v>
      </c>
      <c r="E149" s="22"/>
      <c r="F149" s="23"/>
      <c r="G149" s="22"/>
      <c r="H149" s="22"/>
      <c r="I149" s="24">
        <f>SUM(I150:I155)</f>
        <v>8645.35</v>
      </c>
      <c r="J149" s="25">
        <f>SUM(J150:J155)</f>
        <v>1.3607261630023192E-2</v>
      </c>
    </row>
    <row r="150" spans="1:10" ht="51" x14ac:dyDescent="0.2">
      <c r="A150" s="8" t="s">
        <v>389</v>
      </c>
      <c r="B150" s="10" t="s">
        <v>390</v>
      </c>
      <c r="C150" s="8" t="s">
        <v>17</v>
      </c>
      <c r="D150" s="8" t="s">
        <v>391</v>
      </c>
      <c r="E150" s="9" t="s">
        <v>76</v>
      </c>
      <c r="F150" s="10">
        <v>25.2</v>
      </c>
      <c r="G150" s="11">
        <v>31.41</v>
      </c>
      <c r="H150" s="11">
        <f t="shared" si="6"/>
        <v>39.21</v>
      </c>
      <c r="I150" s="11">
        <f t="shared" si="7"/>
        <v>988.09</v>
      </c>
      <c r="J150" s="12">
        <f t="shared" si="8"/>
        <v>1.5551943118566186E-3</v>
      </c>
    </row>
    <row r="151" spans="1:10" ht="38.25" x14ac:dyDescent="0.2">
      <c r="A151" s="8" t="s">
        <v>392</v>
      </c>
      <c r="B151" s="10" t="s">
        <v>393</v>
      </c>
      <c r="C151" s="8" t="s">
        <v>17</v>
      </c>
      <c r="D151" s="8" t="s">
        <v>394</v>
      </c>
      <c r="E151" s="9" t="s">
        <v>76</v>
      </c>
      <c r="F151" s="10">
        <v>73.2</v>
      </c>
      <c r="G151" s="11">
        <v>64.709999999999994</v>
      </c>
      <c r="H151" s="11">
        <f t="shared" si="6"/>
        <v>80.78</v>
      </c>
      <c r="I151" s="11">
        <f t="shared" si="7"/>
        <v>5913.09</v>
      </c>
      <c r="J151" s="12">
        <f t="shared" si="8"/>
        <v>9.3068484991207807E-3</v>
      </c>
    </row>
    <row r="152" spans="1:10" ht="25.5" x14ac:dyDescent="0.2">
      <c r="A152" s="8" t="s">
        <v>395</v>
      </c>
      <c r="B152" s="10" t="s">
        <v>175</v>
      </c>
      <c r="C152" s="8" t="s">
        <v>17</v>
      </c>
      <c r="D152" s="8" t="s">
        <v>396</v>
      </c>
      <c r="E152" s="9" t="s">
        <v>47</v>
      </c>
      <c r="F152" s="10">
        <v>10.98</v>
      </c>
      <c r="G152" s="11">
        <v>89.64</v>
      </c>
      <c r="H152" s="11">
        <f t="shared" si="6"/>
        <v>111.9</v>
      </c>
      <c r="I152" s="11">
        <f t="shared" si="7"/>
        <v>1228.6600000000001</v>
      </c>
      <c r="J152" s="12">
        <f t="shared" si="8"/>
        <v>1.933837042380505E-3</v>
      </c>
    </row>
    <row r="153" spans="1:10" ht="25.5" x14ac:dyDescent="0.2">
      <c r="A153" s="8" t="s">
        <v>397</v>
      </c>
      <c r="B153" s="10" t="s">
        <v>398</v>
      </c>
      <c r="C153" s="8" t="s">
        <v>17</v>
      </c>
      <c r="D153" s="8" t="s">
        <v>399</v>
      </c>
      <c r="E153" s="9" t="s">
        <v>47</v>
      </c>
      <c r="F153" s="10">
        <v>8.7799999999999994</v>
      </c>
      <c r="G153" s="11">
        <v>27.21</v>
      </c>
      <c r="H153" s="11">
        <f t="shared" si="6"/>
        <v>33.96</v>
      </c>
      <c r="I153" s="11">
        <f t="shared" si="7"/>
        <v>298.16000000000003</v>
      </c>
      <c r="J153" s="12">
        <f t="shared" si="8"/>
        <v>4.6928593146694069E-4</v>
      </c>
    </row>
    <row r="154" spans="1:10" ht="51" x14ac:dyDescent="0.2">
      <c r="A154" s="8" t="s">
        <v>400</v>
      </c>
      <c r="B154" s="10" t="s">
        <v>184</v>
      </c>
      <c r="C154" s="8" t="s">
        <v>17</v>
      </c>
      <c r="D154" s="8" t="s">
        <v>401</v>
      </c>
      <c r="E154" s="9" t="s">
        <v>47</v>
      </c>
      <c r="F154" s="10">
        <v>2.2000000000000002</v>
      </c>
      <c r="G154" s="11">
        <v>9.1</v>
      </c>
      <c r="H154" s="11">
        <f t="shared" si="6"/>
        <v>11.36</v>
      </c>
      <c r="I154" s="11">
        <f t="shared" si="7"/>
        <v>24.99</v>
      </c>
      <c r="J154" s="12">
        <f t="shared" si="8"/>
        <v>3.9332759013143436E-5</v>
      </c>
    </row>
    <row r="155" spans="1:10" ht="38.25" x14ac:dyDescent="0.2">
      <c r="A155" s="8" t="s">
        <v>402</v>
      </c>
      <c r="B155" s="10" t="s">
        <v>49</v>
      </c>
      <c r="C155" s="8" t="s">
        <v>17</v>
      </c>
      <c r="D155" s="8" t="s">
        <v>403</v>
      </c>
      <c r="E155" s="9" t="s">
        <v>51</v>
      </c>
      <c r="F155" s="10">
        <v>65.88</v>
      </c>
      <c r="G155" s="11">
        <v>2.34</v>
      </c>
      <c r="H155" s="11">
        <f t="shared" si="6"/>
        <v>2.92</v>
      </c>
      <c r="I155" s="11">
        <f t="shared" si="7"/>
        <v>192.36</v>
      </c>
      <c r="J155" s="12">
        <f t="shared" si="8"/>
        <v>3.0276308618520497E-4</v>
      </c>
    </row>
    <row r="156" spans="1:10" x14ac:dyDescent="0.2">
      <c r="A156" s="22" t="s">
        <v>404</v>
      </c>
      <c r="B156" s="22"/>
      <c r="C156" s="22"/>
      <c r="D156" s="22" t="s">
        <v>367</v>
      </c>
      <c r="E156" s="22"/>
      <c r="F156" s="23"/>
      <c r="G156" s="22"/>
      <c r="H156" s="22"/>
      <c r="I156" s="24">
        <f>SUM(I157:I161)</f>
        <v>2633.07</v>
      </c>
      <c r="J156" s="25">
        <f>SUM(J157:J161)</f>
        <v>4.1442940286009434E-3</v>
      </c>
    </row>
    <row r="157" spans="1:10" ht="38.25" x14ac:dyDescent="0.2">
      <c r="A157" s="8" t="s">
        <v>405</v>
      </c>
      <c r="B157" s="10" t="s">
        <v>406</v>
      </c>
      <c r="C157" s="8" t="s">
        <v>17</v>
      </c>
      <c r="D157" s="8" t="s">
        <v>407</v>
      </c>
      <c r="E157" s="9" t="s">
        <v>29</v>
      </c>
      <c r="F157" s="10">
        <v>4</v>
      </c>
      <c r="G157" s="11">
        <v>480.77</v>
      </c>
      <c r="H157" s="11">
        <f t="shared" si="6"/>
        <v>600.19000000000005</v>
      </c>
      <c r="I157" s="11">
        <f t="shared" si="7"/>
        <v>2400.7600000000002</v>
      </c>
      <c r="J157" s="12">
        <f t="shared" si="8"/>
        <v>3.7786520419525508E-3</v>
      </c>
    </row>
    <row r="158" spans="1:10" ht="25.5" x14ac:dyDescent="0.2">
      <c r="A158" s="8" t="s">
        <v>408</v>
      </c>
      <c r="B158" s="10" t="s">
        <v>175</v>
      </c>
      <c r="C158" s="8" t="s">
        <v>17</v>
      </c>
      <c r="D158" s="8" t="s">
        <v>354</v>
      </c>
      <c r="E158" s="9" t="s">
        <v>47</v>
      </c>
      <c r="F158" s="10">
        <v>0.72</v>
      </c>
      <c r="G158" s="11">
        <v>89.64</v>
      </c>
      <c r="H158" s="11">
        <f t="shared" si="6"/>
        <v>111.9</v>
      </c>
      <c r="I158" s="11">
        <f t="shared" si="7"/>
        <v>80.56</v>
      </c>
      <c r="J158" s="12">
        <f t="shared" si="8"/>
        <v>1.2679660128446721E-4</v>
      </c>
    </row>
    <row r="159" spans="1:10" x14ac:dyDescent="0.2">
      <c r="A159" s="8" t="s">
        <v>409</v>
      </c>
      <c r="B159" s="10" t="s">
        <v>175</v>
      </c>
      <c r="C159" s="8" t="s">
        <v>17</v>
      </c>
      <c r="D159" s="8" t="s">
        <v>410</v>
      </c>
      <c r="E159" s="9" t="s">
        <v>47</v>
      </c>
      <c r="F159" s="10">
        <v>0.72</v>
      </c>
      <c r="G159" s="11">
        <v>89.64</v>
      </c>
      <c r="H159" s="11">
        <f t="shared" si="6"/>
        <v>111.9</v>
      </c>
      <c r="I159" s="11">
        <f t="shared" si="7"/>
        <v>80.56</v>
      </c>
      <c r="J159" s="12">
        <f t="shared" si="8"/>
        <v>1.2679660128446721E-4</v>
      </c>
    </row>
    <row r="160" spans="1:10" ht="51" x14ac:dyDescent="0.2">
      <c r="A160" s="8" t="s">
        <v>411</v>
      </c>
      <c r="B160" s="10" t="s">
        <v>45</v>
      </c>
      <c r="C160" s="8" t="s">
        <v>17</v>
      </c>
      <c r="D160" s="8" t="s">
        <v>46</v>
      </c>
      <c r="E160" s="9" t="s">
        <v>47</v>
      </c>
      <c r="F160" s="10">
        <v>0.72</v>
      </c>
      <c r="G160" s="11">
        <v>9.0500000000000007</v>
      </c>
      <c r="H160" s="11">
        <f t="shared" si="6"/>
        <v>11.29</v>
      </c>
      <c r="I160" s="11">
        <f t="shared" si="7"/>
        <v>8.1199999999999992</v>
      </c>
      <c r="J160" s="12">
        <f t="shared" si="8"/>
        <v>1.278039228438274E-5</v>
      </c>
    </row>
    <row r="161" spans="1:10" ht="25.5" x14ac:dyDescent="0.2">
      <c r="A161" s="8" t="s">
        <v>412</v>
      </c>
      <c r="B161" s="10" t="s">
        <v>49</v>
      </c>
      <c r="C161" s="8" t="s">
        <v>17</v>
      </c>
      <c r="D161" s="8" t="s">
        <v>50</v>
      </c>
      <c r="E161" s="9" t="s">
        <v>51</v>
      </c>
      <c r="F161" s="10">
        <v>21.6</v>
      </c>
      <c r="G161" s="11">
        <v>2.34</v>
      </c>
      <c r="H161" s="11">
        <f t="shared" si="6"/>
        <v>2.92</v>
      </c>
      <c r="I161" s="11">
        <f t="shared" si="7"/>
        <v>63.07</v>
      </c>
      <c r="J161" s="12">
        <f t="shared" si="8"/>
        <v>9.9268391795076294E-5</v>
      </c>
    </row>
    <row r="162" spans="1:10" x14ac:dyDescent="0.2">
      <c r="A162" s="18" t="s">
        <v>413</v>
      </c>
      <c r="B162" s="18"/>
      <c r="C162" s="18"/>
      <c r="D162" s="18" t="s">
        <v>414</v>
      </c>
      <c r="E162" s="18"/>
      <c r="F162" s="19"/>
      <c r="G162" s="18"/>
      <c r="H162" s="18"/>
      <c r="I162" s="20">
        <f>SUM(I163:I164)</f>
        <v>1729.37</v>
      </c>
      <c r="J162" s="21">
        <f>SUM(J163:J164)</f>
        <v>2.7219245079855886E-3</v>
      </c>
    </row>
    <row r="163" spans="1:10" ht="25.5" x14ac:dyDescent="0.2">
      <c r="A163" s="8" t="s">
        <v>415</v>
      </c>
      <c r="B163" s="10" t="s">
        <v>416</v>
      </c>
      <c r="C163" s="8" t="s">
        <v>17</v>
      </c>
      <c r="D163" s="8" t="s">
        <v>417</v>
      </c>
      <c r="E163" s="9" t="s">
        <v>76</v>
      </c>
      <c r="F163" s="10">
        <v>48.08</v>
      </c>
      <c r="G163" s="11">
        <v>18.62</v>
      </c>
      <c r="H163" s="11">
        <f t="shared" si="6"/>
        <v>23.24</v>
      </c>
      <c r="I163" s="11">
        <f t="shared" si="7"/>
        <v>1117.3699999999999</v>
      </c>
      <c r="J163" s="12">
        <f t="shared" si="8"/>
        <v>1.758673266847382E-3</v>
      </c>
    </row>
    <row r="164" spans="1:10" ht="51" x14ac:dyDescent="0.2">
      <c r="A164" s="8" t="s">
        <v>418</v>
      </c>
      <c r="B164" s="10" t="s">
        <v>419</v>
      </c>
      <c r="C164" s="8" t="s">
        <v>17</v>
      </c>
      <c r="D164" s="8" t="s">
        <v>420</v>
      </c>
      <c r="E164" s="9" t="s">
        <v>29</v>
      </c>
      <c r="F164" s="10">
        <v>28.95</v>
      </c>
      <c r="G164" s="11">
        <v>16.940000000000001</v>
      </c>
      <c r="H164" s="11">
        <f t="shared" si="6"/>
        <v>21.14</v>
      </c>
      <c r="I164" s="11">
        <f t="shared" si="7"/>
        <v>612</v>
      </c>
      <c r="J164" s="12">
        <f t="shared" si="8"/>
        <v>9.6325124113820666E-4</v>
      </c>
    </row>
    <row r="165" spans="1:10" x14ac:dyDescent="0.2">
      <c r="A165" s="4" t="s">
        <v>421</v>
      </c>
      <c r="B165" s="4"/>
      <c r="C165" s="4"/>
      <c r="D165" s="4" t="s">
        <v>422</v>
      </c>
      <c r="E165" s="4"/>
      <c r="F165" s="5"/>
      <c r="G165" s="4"/>
      <c r="H165" s="4"/>
      <c r="I165" s="6">
        <f>I166+I172+I180+I187</f>
        <v>14798.24</v>
      </c>
      <c r="J165" s="7">
        <f>J166+J172+J180+J187</f>
        <v>2.3291540925916759E-2</v>
      </c>
    </row>
    <row r="166" spans="1:10" x14ac:dyDescent="0.2">
      <c r="A166" s="18" t="s">
        <v>423</v>
      </c>
      <c r="B166" s="18"/>
      <c r="C166" s="18"/>
      <c r="D166" s="18" t="s">
        <v>424</v>
      </c>
      <c r="E166" s="18"/>
      <c r="F166" s="19"/>
      <c r="G166" s="18"/>
      <c r="H166" s="18"/>
      <c r="I166" s="20">
        <f>SUM(I167:I171)</f>
        <v>2106.4499999999998</v>
      </c>
      <c r="J166" s="21">
        <f>SUM(J167:J171)</f>
        <v>3.3154257792411363E-3</v>
      </c>
    </row>
    <row r="167" spans="1:10" ht="38.25" x14ac:dyDescent="0.2">
      <c r="A167" s="8" t="s">
        <v>425</v>
      </c>
      <c r="B167" s="10" t="s">
        <v>426</v>
      </c>
      <c r="C167" s="8" t="s">
        <v>17</v>
      </c>
      <c r="D167" s="8" t="s">
        <v>427</v>
      </c>
      <c r="E167" s="9" t="s">
        <v>76</v>
      </c>
      <c r="F167" s="10">
        <v>50</v>
      </c>
      <c r="G167" s="11">
        <v>13.25</v>
      </c>
      <c r="H167" s="11">
        <f t="shared" si="6"/>
        <v>16.54</v>
      </c>
      <c r="I167" s="11">
        <f t="shared" si="7"/>
        <v>827</v>
      </c>
      <c r="J167" s="12">
        <f t="shared" si="8"/>
        <v>1.3016483274857792E-3</v>
      </c>
    </row>
    <row r="168" spans="1:10" ht="38.25" x14ac:dyDescent="0.2">
      <c r="A168" s="8" t="s">
        <v>428</v>
      </c>
      <c r="B168" s="10" t="s">
        <v>429</v>
      </c>
      <c r="C168" s="8" t="s">
        <v>17</v>
      </c>
      <c r="D168" s="8" t="s">
        <v>430</v>
      </c>
      <c r="E168" s="9" t="s">
        <v>76</v>
      </c>
      <c r="F168" s="10">
        <v>50</v>
      </c>
      <c r="G168" s="11">
        <v>6.39</v>
      </c>
      <c r="H168" s="11">
        <f t="shared" si="6"/>
        <v>7.97</v>
      </c>
      <c r="I168" s="11">
        <f t="shared" si="7"/>
        <v>398.5</v>
      </c>
      <c r="J168" s="12">
        <f t="shared" si="8"/>
        <v>6.2721506469538455E-4</v>
      </c>
    </row>
    <row r="169" spans="1:10" ht="38.25" x14ac:dyDescent="0.2">
      <c r="A169" s="8" t="s">
        <v>431</v>
      </c>
      <c r="B169" s="10" t="s">
        <v>432</v>
      </c>
      <c r="C169" s="8" t="s">
        <v>17</v>
      </c>
      <c r="D169" s="8" t="s">
        <v>433</v>
      </c>
      <c r="E169" s="9" t="s">
        <v>76</v>
      </c>
      <c r="F169" s="10">
        <v>50</v>
      </c>
      <c r="G169" s="11">
        <v>4.2</v>
      </c>
      <c r="H169" s="11">
        <f t="shared" si="6"/>
        <v>5.24</v>
      </c>
      <c r="I169" s="11">
        <f t="shared" si="7"/>
        <v>262</v>
      </c>
      <c r="J169" s="12">
        <f t="shared" si="8"/>
        <v>4.1237226336308843E-4</v>
      </c>
    </row>
    <row r="170" spans="1:10" ht="38.25" x14ac:dyDescent="0.2">
      <c r="A170" s="8" t="s">
        <v>434</v>
      </c>
      <c r="B170" s="10" t="s">
        <v>435</v>
      </c>
      <c r="C170" s="8" t="s">
        <v>17</v>
      </c>
      <c r="D170" s="8" t="s">
        <v>436</v>
      </c>
      <c r="E170" s="9" t="s">
        <v>76</v>
      </c>
      <c r="F170" s="10">
        <v>25</v>
      </c>
      <c r="G170" s="11">
        <v>8.8699999999999992</v>
      </c>
      <c r="H170" s="11">
        <f t="shared" si="6"/>
        <v>11.07</v>
      </c>
      <c r="I170" s="11">
        <f t="shared" si="7"/>
        <v>276.75</v>
      </c>
      <c r="J170" s="12">
        <f t="shared" si="8"/>
        <v>4.3558787742646843E-4</v>
      </c>
    </row>
    <row r="171" spans="1:10" ht="25.5" x14ac:dyDescent="0.2">
      <c r="A171" s="8" t="s">
        <v>437</v>
      </c>
      <c r="B171" s="10" t="s">
        <v>438</v>
      </c>
      <c r="C171" s="8" t="s">
        <v>17</v>
      </c>
      <c r="D171" s="8" t="s">
        <v>439</v>
      </c>
      <c r="E171" s="9" t="s">
        <v>76</v>
      </c>
      <c r="F171" s="10">
        <v>20</v>
      </c>
      <c r="G171" s="11">
        <v>13.71</v>
      </c>
      <c r="H171" s="11">
        <f t="shared" si="6"/>
        <v>17.11</v>
      </c>
      <c r="I171" s="11">
        <f t="shared" si="7"/>
        <v>342.2</v>
      </c>
      <c r="J171" s="12">
        <f t="shared" si="8"/>
        <v>5.3860224627041552E-4</v>
      </c>
    </row>
    <row r="172" spans="1:10" x14ac:dyDescent="0.2">
      <c r="A172" s="18" t="s">
        <v>440</v>
      </c>
      <c r="B172" s="18"/>
      <c r="C172" s="18"/>
      <c r="D172" s="18" t="s">
        <v>441</v>
      </c>
      <c r="E172" s="18"/>
      <c r="F172" s="19"/>
      <c r="G172" s="18"/>
      <c r="H172" s="18"/>
      <c r="I172" s="20">
        <f>SUM(I173:I179)</f>
        <v>4998.58</v>
      </c>
      <c r="J172" s="21">
        <f>SUM(J173:J179)</f>
        <v>7.8674646877918575E-3</v>
      </c>
    </row>
    <row r="173" spans="1:10" ht="25.5" x14ac:dyDescent="0.2">
      <c r="A173" s="8" t="s">
        <v>442</v>
      </c>
      <c r="B173" s="10" t="s">
        <v>443</v>
      </c>
      <c r="C173" s="8" t="s">
        <v>17</v>
      </c>
      <c r="D173" s="8" t="s">
        <v>444</v>
      </c>
      <c r="E173" s="9" t="s">
        <v>29</v>
      </c>
      <c r="F173" s="10">
        <v>4</v>
      </c>
      <c r="G173" s="11">
        <v>55.22</v>
      </c>
      <c r="H173" s="11">
        <f t="shared" si="6"/>
        <v>68.930000000000007</v>
      </c>
      <c r="I173" s="11">
        <f t="shared" si="7"/>
        <v>275.72000000000003</v>
      </c>
      <c r="J173" s="12">
        <f t="shared" si="8"/>
        <v>4.3396671929187312E-4</v>
      </c>
    </row>
    <row r="174" spans="1:10" ht="38.25" x14ac:dyDescent="0.2">
      <c r="A174" s="8" t="s">
        <v>445</v>
      </c>
      <c r="B174" s="10" t="s">
        <v>446</v>
      </c>
      <c r="C174" s="8" t="s">
        <v>17</v>
      </c>
      <c r="D174" s="8" t="s">
        <v>447</v>
      </c>
      <c r="E174" s="9" t="s">
        <v>29</v>
      </c>
      <c r="F174" s="10">
        <v>3</v>
      </c>
      <c r="G174" s="11">
        <v>58.11</v>
      </c>
      <c r="H174" s="11">
        <f t="shared" si="6"/>
        <v>72.540000000000006</v>
      </c>
      <c r="I174" s="11">
        <f t="shared" si="7"/>
        <v>217.62</v>
      </c>
      <c r="J174" s="12">
        <f t="shared" si="8"/>
        <v>3.425208089812035E-4</v>
      </c>
    </row>
    <row r="175" spans="1:10" ht="38.25" x14ac:dyDescent="0.2">
      <c r="A175" s="8" t="s">
        <v>448</v>
      </c>
      <c r="B175" s="10" t="s">
        <v>449</v>
      </c>
      <c r="C175" s="8" t="s">
        <v>17</v>
      </c>
      <c r="D175" s="8" t="s">
        <v>450</v>
      </c>
      <c r="E175" s="9" t="s">
        <v>29</v>
      </c>
      <c r="F175" s="10">
        <v>1</v>
      </c>
      <c r="G175" s="11">
        <v>73.91</v>
      </c>
      <c r="H175" s="11">
        <f t="shared" si="6"/>
        <v>92.26</v>
      </c>
      <c r="I175" s="11">
        <f t="shared" si="7"/>
        <v>92.26</v>
      </c>
      <c r="J175" s="12">
        <f t="shared" si="8"/>
        <v>1.4521169854152117E-4</v>
      </c>
    </row>
    <row r="176" spans="1:10" ht="25.5" x14ac:dyDescent="0.2">
      <c r="A176" s="8" t="s">
        <v>451</v>
      </c>
      <c r="B176" s="10" t="s">
        <v>452</v>
      </c>
      <c r="C176" s="8" t="s">
        <v>17</v>
      </c>
      <c r="D176" s="8" t="s">
        <v>453</v>
      </c>
      <c r="E176" s="9" t="s">
        <v>29</v>
      </c>
      <c r="F176" s="10">
        <v>1</v>
      </c>
      <c r="G176" s="11">
        <v>107.5</v>
      </c>
      <c r="H176" s="11">
        <f t="shared" si="6"/>
        <v>134.19999999999999</v>
      </c>
      <c r="I176" s="11">
        <f t="shared" si="7"/>
        <v>134.19999999999999</v>
      </c>
      <c r="J176" s="12">
        <f t="shared" si="8"/>
        <v>2.1122273947834529E-4</v>
      </c>
    </row>
    <row r="177" spans="1:10" ht="25.5" x14ac:dyDescent="0.2">
      <c r="A177" s="8" t="s">
        <v>454</v>
      </c>
      <c r="B177" s="10" t="s">
        <v>455</v>
      </c>
      <c r="C177" s="8" t="s">
        <v>17</v>
      </c>
      <c r="D177" s="8" t="s">
        <v>456</v>
      </c>
      <c r="E177" s="9" t="s">
        <v>29</v>
      </c>
      <c r="F177" s="10">
        <v>1</v>
      </c>
      <c r="G177" s="11">
        <v>54.67</v>
      </c>
      <c r="H177" s="11">
        <f t="shared" si="6"/>
        <v>68.25</v>
      </c>
      <c r="I177" s="11">
        <f t="shared" si="7"/>
        <v>68.25</v>
      </c>
      <c r="J177" s="12">
        <f t="shared" si="8"/>
        <v>1.0742140066614805E-4</v>
      </c>
    </row>
    <row r="178" spans="1:10" ht="38.25" x14ac:dyDescent="0.2">
      <c r="A178" s="8" t="s">
        <v>457</v>
      </c>
      <c r="B178" s="10" t="s">
        <v>458</v>
      </c>
      <c r="C178" s="8" t="s">
        <v>17</v>
      </c>
      <c r="D178" s="8" t="s">
        <v>459</v>
      </c>
      <c r="E178" s="9" t="s">
        <v>29</v>
      </c>
      <c r="F178" s="10">
        <v>1</v>
      </c>
      <c r="G178" s="11">
        <v>547.11</v>
      </c>
      <c r="H178" s="11">
        <f t="shared" si="6"/>
        <v>683.01</v>
      </c>
      <c r="I178" s="11">
        <f t="shared" si="7"/>
        <v>683.01</v>
      </c>
      <c r="J178" s="12">
        <f t="shared" si="8"/>
        <v>1.0750167160290956E-3</v>
      </c>
    </row>
    <row r="179" spans="1:10" ht="38.25" x14ac:dyDescent="0.2">
      <c r="A179" s="8" t="s">
        <v>460</v>
      </c>
      <c r="B179" s="10" t="s">
        <v>461</v>
      </c>
      <c r="C179" s="8" t="s">
        <v>27</v>
      </c>
      <c r="D179" s="8" t="s">
        <v>462</v>
      </c>
      <c r="E179" s="9" t="s">
        <v>29</v>
      </c>
      <c r="F179" s="10">
        <v>1</v>
      </c>
      <c r="G179" s="11">
        <v>2825.64</v>
      </c>
      <c r="H179" s="11">
        <f t="shared" si="6"/>
        <v>3527.52</v>
      </c>
      <c r="I179" s="11">
        <f t="shared" si="7"/>
        <v>3527.52</v>
      </c>
      <c r="J179" s="12">
        <f t="shared" si="8"/>
        <v>5.5521046048036711E-3</v>
      </c>
    </row>
    <row r="180" spans="1:10" x14ac:dyDescent="0.2">
      <c r="A180" s="18" t="s">
        <v>463</v>
      </c>
      <c r="B180" s="18"/>
      <c r="C180" s="18"/>
      <c r="D180" s="18" t="s">
        <v>464</v>
      </c>
      <c r="E180" s="18"/>
      <c r="F180" s="19"/>
      <c r="G180" s="18"/>
      <c r="H180" s="18"/>
      <c r="I180" s="20">
        <f>SUM(I181:I186)</f>
        <v>3501.27</v>
      </c>
      <c r="J180" s="21">
        <f>SUM(J181:J186)</f>
        <v>5.5107886814705371E-3</v>
      </c>
    </row>
    <row r="181" spans="1:10" ht="25.5" x14ac:dyDescent="0.2">
      <c r="A181" s="8" t="s">
        <v>465</v>
      </c>
      <c r="B181" s="10" t="s">
        <v>466</v>
      </c>
      <c r="C181" s="8" t="s">
        <v>17</v>
      </c>
      <c r="D181" s="8" t="s">
        <v>467</v>
      </c>
      <c r="E181" s="9" t="s">
        <v>29</v>
      </c>
      <c r="F181" s="10">
        <v>9</v>
      </c>
      <c r="G181" s="11">
        <v>56.75</v>
      </c>
      <c r="H181" s="11">
        <f t="shared" si="6"/>
        <v>70.84</v>
      </c>
      <c r="I181" s="11">
        <f t="shared" si="7"/>
        <v>637.55999999999995</v>
      </c>
      <c r="J181" s="12">
        <f t="shared" si="8"/>
        <v>1.0034811459151553E-3</v>
      </c>
    </row>
    <row r="182" spans="1:10" ht="25.5" x14ac:dyDescent="0.2">
      <c r="A182" s="8" t="s">
        <v>468</v>
      </c>
      <c r="B182" s="10" t="s">
        <v>469</v>
      </c>
      <c r="C182" s="8" t="s">
        <v>17</v>
      </c>
      <c r="D182" s="8" t="s">
        <v>470</v>
      </c>
      <c r="E182" s="9" t="s">
        <v>29</v>
      </c>
      <c r="F182" s="10">
        <v>1</v>
      </c>
      <c r="G182" s="11">
        <v>70.27</v>
      </c>
      <c r="H182" s="11">
        <f t="shared" si="6"/>
        <v>87.72</v>
      </c>
      <c r="I182" s="11">
        <f t="shared" si="7"/>
        <v>87.72</v>
      </c>
      <c r="J182" s="12">
        <f t="shared" si="8"/>
        <v>1.3806601122980962E-4</v>
      </c>
    </row>
    <row r="183" spans="1:10" ht="25.5" x14ac:dyDescent="0.2">
      <c r="A183" s="8" t="s">
        <v>471</v>
      </c>
      <c r="B183" s="10" t="s">
        <v>472</v>
      </c>
      <c r="C183" s="8" t="s">
        <v>17</v>
      </c>
      <c r="D183" s="8" t="s">
        <v>473</v>
      </c>
      <c r="E183" s="9" t="s">
        <v>29</v>
      </c>
      <c r="F183" s="10">
        <v>10</v>
      </c>
      <c r="G183" s="11">
        <v>38.43</v>
      </c>
      <c r="H183" s="11">
        <f t="shared" si="6"/>
        <v>47.97</v>
      </c>
      <c r="I183" s="11">
        <f t="shared" si="7"/>
        <v>479.7</v>
      </c>
      <c r="J183" s="12">
        <f t="shared" si="8"/>
        <v>7.5501898753921196E-4</v>
      </c>
    </row>
    <row r="184" spans="1:10" ht="25.5" x14ac:dyDescent="0.2">
      <c r="A184" s="8" t="s">
        <v>474</v>
      </c>
      <c r="B184" s="10" t="s">
        <v>475</v>
      </c>
      <c r="C184" s="8" t="s">
        <v>17</v>
      </c>
      <c r="D184" s="8" t="s">
        <v>476</v>
      </c>
      <c r="E184" s="9" t="s">
        <v>29</v>
      </c>
      <c r="F184" s="10">
        <v>20</v>
      </c>
      <c r="G184" s="11">
        <v>64.849999999999994</v>
      </c>
      <c r="H184" s="11">
        <f t="shared" si="6"/>
        <v>80.95</v>
      </c>
      <c r="I184" s="11">
        <f t="shared" si="7"/>
        <v>1619</v>
      </c>
      <c r="J184" s="12">
        <f t="shared" si="8"/>
        <v>2.5482087571940468E-3</v>
      </c>
    </row>
    <row r="185" spans="1:10" ht="38.25" x14ac:dyDescent="0.2">
      <c r="A185" s="8" t="s">
        <v>477</v>
      </c>
      <c r="B185" s="10" t="s">
        <v>478</v>
      </c>
      <c r="C185" s="8" t="s">
        <v>17</v>
      </c>
      <c r="D185" s="8" t="s">
        <v>479</v>
      </c>
      <c r="E185" s="9" t="s">
        <v>29</v>
      </c>
      <c r="F185" s="10">
        <v>3</v>
      </c>
      <c r="G185" s="11">
        <v>52.59</v>
      </c>
      <c r="H185" s="11">
        <f t="shared" si="6"/>
        <v>65.650000000000006</v>
      </c>
      <c r="I185" s="11">
        <f t="shared" si="7"/>
        <v>196.95</v>
      </c>
      <c r="J185" s="12">
        <f t="shared" si="8"/>
        <v>3.0998747049374147E-4</v>
      </c>
    </row>
    <row r="186" spans="1:10" ht="51" x14ac:dyDescent="0.2">
      <c r="A186" s="8" t="s">
        <v>480</v>
      </c>
      <c r="B186" s="10" t="s">
        <v>481</v>
      </c>
      <c r="C186" s="8" t="s">
        <v>17</v>
      </c>
      <c r="D186" s="8" t="s">
        <v>482</v>
      </c>
      <c r="E186" s="9" t="s">
        <v>29</v>
      </c>
      <c r="F186" s="10">
        <v>7</v>
      </c>
      <c r="G186" s="11">
        <v>54.97</v>
      </c>
      <c r="H186" s="11">
        <f t="shared" si="6"/>
        <v>68.62</v>
      </c>
      <c r="I186" s="11">
        <f t="shared" si="7"/>
        <v>480.34</v>
      </c>
      <c r="J186" s="12">
        <f t="shared" si="8"/>
        <v>7.5602630909857218E-4</v>
      </c>
    </row>
    <row r="187" spans="1:10" x14ac:dyDescent="0.2">
      <c r="A187" s="18" t="s">
        <v>483</v>
      </c>
      <c r="B187" s="18"/>
      <c r="C187" s="18"/>
      <c r="D187" s="18" t="s">
        <v>484</v>
      </c>
      <c r="E187" s="18"/>
      <c r="F187" s="19"/>
      <c r="G187" s="18"/>
      <c r="H187" s="18"/>
      <c r="I187" s="20">
        <f>SUM(I188:I190)</f>
        <v>4191.9400000000005</v>
      </c>
      <c r="J187" s="21">
        <f>SUM(J188:J190)</f>
        <v>6.5978617774132258E-3</v>
      </c>
    </row>
    <row r="188" spans="1:10" ht="38.25" x14ac:dyDescent="0.2">
      <c r="A188" s="8" t="s">
        <v>485</v>
      </c>
      <c r="B188" s="10" t="s">
        <v>486</v>
      </c>
      <c r="C188" s="8" t="s">
        <v>27</v>
      </c>
      <c r="D188" s="8" t="s">
        <v>487</v>
      </c>
      <c r="E188" s="9" t="s">
        <v>29</v>
      </c>
      <c r="F188" s="10">
        <v>11</v>
      </c>
      <c r="G188" s="11">
        <v>107.59</v>
      </c>
      <c r="H188" s="11">
        <f t="shared" si="6"/>
        <v>134.31</v>
      </c>
      <c r="I188" s="11">
        <f t="shared" si="7"/>
        <v>1477.41</v>
      </c>
      <c r="J188" s="12">
        <f t="shared" si="8"/>
        <v>2.3253546015849641E-3</v>
      </c>
    </row>
    <row r="189" spans="1:10" ht="38.25" x14ac:dyDescent="0.2">
      <c r="A189" s="8" t="s">
        <v>488</v>
      </c>
      <c r="B189" s="10" t="s">
        <v>489</v>
      </c>
      <c r="C189" s="8" t="s">
        <v>17</v>
      </c>
      <c r="D189" s="8" t="s">
        <v>490</v>
      </c>
      <c r="E189" s="9" t="s">
        <v>29</v>
      </c>
      <c r="F189" s="10">
        <v>22</v>
      </c>
      <c r="G189" s="11">
        <v>36.520000000000003</v>
      </c>
      <c r="H189" s="11">
        <f t="shared" si="6"/>
        <v>45.59</v>
      </c>
      <c r="I189" s="11">
        <f t="shared" si="7"/>
        <v>1002.98</v>
      </c>
      <c r="J189" s="12">
        <f t="shared" si="8"/>
        <v>1.5786302775111086E-3</v>
      </c>
    </row>
    <row r="190" spans="1:10" ht="38.25" x14ac:dyDescent="0.2">
      <c r="A190" s="8" t="s">
        <v>491</v>
      </c>
      <c r="B190" s="10" t="s">
        <v>492</v>
      </c>
      <c r="C190" s="8" t="s">
        <v>124</v>
      </c>
      <c r="D190" s="8" t="s">
        <v>493</v>
      </c>
      <c r="E190" s="9" t="s">
        <v>494</v>
      </c>
      <c r="F190" s="10">
        <v>5</v>
      </c>
      <c r="G190" s="11">
        <v>274.2</v>
      </c>
      <c r="H190" s="11">
        <f t="shared" si="6"/>
        <v>342.31</v>
      </c>
      <c r="I190" s="11">
        <f t="shared" si="7"/>
        <v>1711.55</v>
      </c>
      <c r="J190" s="12">
        <f t="shared" si="8"/>
        <v>2.6938768983171529E-3</v>
      </c>
    </row>
    <row r="191" spans="1:10" x14ac:dyDescent="0.2">
      <c r="A191" s="4" t="s">
        <v>495</v>
      </c>
      <c r="B191" s="4"/>
      <c r="C191" s="4"/>
      <c r="D191" s="4" t="s">
        <v>496</v>
      </c>
      <c r="E191" s="4"/>
      <c r="F191" s="5"/>
      <c r="G191" s="4"/>
      <c r="H191" s="4"/>
      <c r="I191" s="6">
        <f>SUM(I192:I194)</f>
        <v>9377.33</v>
      </c>
      <c r="J191" s="7">
        <f>SUM(J192:J194)</f>
        <v>1.475935418474271E-2</v>
      </c>
    </row>
    <row r="192" spans="1:10" ht="38.25" x14ac:dyDescent="0.2">
      <c r="A192" s="8" t="s">
        <v>497</v>
      </c>
      <c r="B192" s="10" t="s">
        <v>498</v>
      </c>
      <c r="C192" s="8" t="s">
        <v>17</v>
      </c>
      <c r="D192" s="8" t="s">
        <v>499</v>
      </c>
      <c r="E192" s="9" t="s">
        <v>29</v>
      </c>
      <c r="F192" s="10">
        <v>2</v>
      </c>
      <c r="G192" s="11">
        <v>2785.88</v>
      </c>
      <c r="H192" s="11">
        <f t="shared" si="6"/>
        <v>3477.89</v>
      </c>
      <c r="I192" s="11">
        <f t="shared" si="7"/>
        <v>6955.78</v>
      </c>
      <c r="J192" s="12">
        <f t="shared" si="8"/>
        <v>1.0947979931510319E-2</v>
      </c>
    </row>
    <row r="193" spans="1:10" ht="25.5" x14ac:dyDescent="0.2">
      <c r="A193" s="8" t="s">
        <v>500</v>
      </c>
      <c r="B193" s="10" t="s">
        <v>501</v>
      </c>
      <c r="C193" s="8" t="s">
        <v>27</v>
      </c>
      <c r="D193" s="8" t="s">
        <v>502</v>
      </c>
      <c r="E193" s="9" t="s">
        <v>29</v>
      </c>
      <c r="F193" s="10">
        <v>2</v>
      </c>
      <c r="G193" s="11">
        <v>491.83</v>
      </c>
      <c r="H193" s="11">
        <f t="shared" si="6"/>
        <v>614</v>
      </c>
      <c r="I193" s="11">
        <f t="shared" si="7"/>
        <v>1228</v>
      </c>
      <c r="J193" s="12">
        <f t="shared" si="8"/>
        <v>1.9327982420224146E-3</v>
      </c>
    </row>
    <row r="194" spans="1:10" ht="38.25" x14ac:dyDescent="0.2">
      <c r="A194" s="8" t="s">
        <v>503</v>
      </c>
      <c r="B194" s="10" t="s">
        <v>504</v>
      </c>
      <c r="C194" s="8" t="s">
        <v>17</v>
      </c>
      <c r="D194" s="8" t="s">
        <v>505</v>
      </c>
      <c r="E194" s="9" t="s">
        <v>76</v>
      </c>
      <c r="F194" s="10">
        <v>15</v>
      </c>
      <c r="G194" s="11">
        <v>63.74</v>
      </c>
      <c r="H194" s="11">
        <f t="shared" si="6"/>
        <v>79.569999999999993</v>
      </c>
      <c r="I194" s="11">
        <f t="shared" si="7"/>
        <v>1193.55</v>
      </c>
      <c r="J194" s="12">
        <f t="shared" si="8"/>
        <v>1.8785760112099779E-3</v>
      </c>
    </row>
    <row r="195" spans="1:10" x14ac:dyDescent="0.2">
      <c r="A195" s="4" t="s">
        <v>506</v>
      </c>
      <c r="B195" s="4"/>
      <c r="C195" s="4"/>
      <c r="D195" s="4" t="s">
        <v>507</v>
      </c>
      <c r="E195" s="4"/>
      <c r="F195" s="5"/>
      <c r="G195" s="4"/>
      <c r="H195" s="4"/>
      <c r="I195" s="6">
        <f>SUM(I196:I197)</f>
        <v>380.19</v>
      </c>
      <c r="J195" s="7">
        <f>SUM(J196:J197)</f>
        <v>5.9839622445806331E-4</v>
      </c>
    </row>
    <row r="196" spans="1:10" ht="25.5" x14ac:dyDescent="0.2">
      <c r="A196" s="8" t="s">
        <v>508</v>
      </c>
      <c r="B196" s="10" t="s">
        <v>509</v>
      </c>
      <c r="C196" s="8" t="s">
        <v>27</v>
      </c>
      <c r="D196" s="8" t="s">
        <v>510</v>
      </c>
      <c r="E196" s="9" t="s">
        <v>29</v>
      </c>
      <c r="F196" s="10">
        <v>5</v>
      </c>
      <c r="G196" s="11">
        <v>28.03</v>
      </c>
      <c r="H196" s="11">
        <f t="shared" si="6"/>
        <v>34.99</v>
      </c>
      <c r="I196" s="11">
        <f t="shared" si="7"/>
        <v>174.95</v>
      </c>
      <c r="J196" s="12">
        <f t="shared" si="8"/>
        <v>2.7536079189073402E-4</v>
      </c>
    </row>
    <row r="197" spans="1:10" ht="25.5" x14ac:dyDescent="0.2">
      <c r="A197" s="8" t="s">
        <v>511</v>
      </c>
      <c r="B197" s="10" t="s">
        <v>512</v>
      </c>
      <c r="C197" s="8" t="s">
        <v>17</v>
      </c>
      <c r="D197" s="8" t="s">
        <v>513</v>
      </c>
      <c r="E197" s="9" t="s">
        <v>29</v>
      </c>
      <c r="F197" s="10">
        <v>7</v>
      </c>
      <c r="G197" s="11">
        <v>23.49</v>
      </c>
      <c r="H197" s="11">
        <f t="shared" si="6"/>
        <v>29.32</v>
      </c>
      <c r="I197" s="11">
        <f t="shared" si="7"/>
        <v>205.24</v>
      </c>
      <c r="J197" s="12">
        <f t="shared" si="8"/>
        <v>3.2303543256732929E-4</v>
      </c>
    </row>
    <row r="198" spans="1:10" x14ac:dyDescent="0.2">
      <c r="A198" s="4" t="s">
        <v>514</v>
      </c>
      <c r="B198" s="4"/>
      <c r="C198" s="4"/>
      <c r="D198" s="4" t="s">
        <v>515</v>
      </c>
      <c r="E198" s="4"/>
      <c r="F198" s="5"/>
      <c r="G198" s="4"/>
      <c r="H198" s="4"/>
      <c r="I198" s="6">
        <f>I199+I212+I220</f>
        <v>134628.45000000001</v>
      </c>
      <c r="J198" s="7">
        <f>J199+J212+J220</f>
        <v>0.2118970940441389</v>
      </c>
    </row>
    <row r="199" spans="1:10" x14ac:dyDescent="0.2">
      <c r="A199" s="18" t="s">
        <v>516</v>
      </c>
      <c r="B199" s="18"/>
      <c r="C199" s="18"/>
      <c r="D199" s="18" t="s">
        <v>517</v>
      </c>
      <c r="E199" s="18"/>
      <c r="F199" s="19"/>
      <c r="G199" s="18"/>
      <c r="H199" s="18"/>
      <c r="I199" s="20">
        <f>SUM(I200:I211)</f>
        <v>79501.22</v>
      </c>
      <c r="J199" s="21">
        <f>SUM(J200:J211)</f>
        <v>0.12513014515849938</v>
      </c>
    </row>
    <row r="200" spans="1:10" ht="63.75" x14ac:dyDescent="0.2">
      <c r="A200" s="8" t="s">
        <v>518</v>
      </c>
      <c r="B200" s="10" t="s">
        <v>519</v>
      </c>
      <c r="C200" s="8" t="s">
        <v>17</v>
      </c>
      <c r="D200" s="8" t="s">
        <v>520</v>
      </c>
      <c r="E200" s="9" t="s">
        <v>19</v>
      </c>
      <c r="F200" s="10">
        <v>2.0499999999999998</v>
      </c>
      <c r="G200" s="11">
        <v>49.36</v>
      </c>
      <c r="H200" s="11">
        <f t="shared" si="6"/>
        <v>61.62</v>
      </c>
      <c r="I200" s="11">
        <f t="shared" si="7"/>
        <v>126.32</v>
      </c>
      <c r="J200" s="12">
        <f t="shared" si="8"/>
        <v>1.9882009277872264E-4</v>
      </c>
    </row>
    <row r="201" spans="1:10" ht="51" x14ac:dyDescent="0.2">
      <c r="A201" s="8" t="s">
        <v>521</v>
      </c>
      <c r="B201" s="10" t="s">
        <v>522</v>
      </c>
      <c r="C201" s="8" t="s">
        <v>17</v>
      </c>
      <c r="D201" s="8" t="s">
        <v>523</v>
      </c>
      <c r="E201" s="9" t="s">
        <v>19</v>
      </c>
      <c r="F201" s="10">
        <v>9.35</v>
      </c>
      <c r="G201" s="11">
        <v>58.33</v>
      </c>
      <c r="H201" s="11">
        <f t="shared" si="6"/>
        <v>72.81</v>
      </c>
      <c r="I201" s="11">
        <f t="shared" si="7"/>
        <v>680.77</v>
      </c>
      <c r="J201" s="12">
        <f t="shared" si="8"/>
        <v>1.0714910905713349E-3</v>
      </c>
    </row>
    <row r="202" spans="1:10" ht="51" x14ac:dyDescent="0.2">
      <c r="A202" s="8" t="s">
        <v>524</v>
      </c>
      <c r="B202" s="10" t="s">
        <v>525</v>
      </c>
      <c r="C202" s="8" t="s">
        <v>17</v>
      </c>
      <c r="D202" s="8" t="s">
        <v>526</v>
      </c>
      <c r="E202" s="9" t="s">
        <v>19</v>
      </c>
      <c r="F202" s="10">
        <v>15.38</v>
      </c>
      <c r="G202" s="11">
        <v>60.29</v>
      </c>
      <c r="H202" s="11">
        <f t="shared" si="6"/>
        <v>75.260000000000005</v>
      </c>
      <c r="I202" s="11">
        <f t="shared" si="7"/>
        <v>1157.49</v>
      </c>
      <c r="J202" s="12">
        <f t="shared" si="8"/>
        <v>1.8218197370997759E-3</v>
      </c>
    </row>
    <row r="203" spans="1:10" ht="63.75" x14ac:dyDescent="0.2">
      <c r="A203" s="8" t="s">
        <v>527</v>
      </c>
      <c r="B203" s="10" t="s">
        <v>528</v>
      </c>
      <c r="C203" s="8" t="s">
        <v>27</v>
      </c>
      <c r="D203" s="8" t="s">
        <v>529</v>
      </c>
      <c r="E203" s="9" t="s">
        <v>19</v>
      </c>
      <c r="F203" s="10">
        <v>6.43</v>
      </c>
      <c r="G203" s="11">
        <v>112.17</v>
      </c>
      <c r="H203" s="11">
        <f t="shared" si="6"/>
        <v>140.03</v>
      </c>
      <c r="I203" s="11">
        <f t="shared" si="7"/>
        <v>900.39</v>
      </c>
      <c r="J203" s="12">
        <f t="shared" si="8"/>
        <v>1.417159779425539E-3</v>
      </c>
    </row>
    <row r="204" spans="1:10" ht="51" x14ac:dyDescent="0.2">
      <c r="A204" s="8" t="s">
        <v>530</v>
      </c>
      <c r="B204" s="10" t="s">
        <v>528</v>
      </c>
      <c r="C204" s="8" t="s">
        <v>27</v>
      </c>
      <c r="D204" s="8" t="s">
        <v>531</v>
      </c>
      <c r="E204" s="9" t="s">
        <v>19</v>
      </c>
      <c r="F204" s="10">
        <v>44.18</v>
      </c>
      <c r="G204" s="11">
        <v>112.17</v>
      </c>
      <c r="H204" s="11">
        <f t="shared" ref="H204:H266" si="9">TRUNC(G204 * (1 + 24.84 / 100), 2)</f>
        <v>140.03</v>
      </c>
      <c r="I204" s="11">
        <f t="shared" ref="I204:I266" si="10">TRUNC(F204 * H204, 2)</f>
        <v>6186.52</v>
      </c>
      <c r="J204" s="12">
        <f t="shared" ref="J204:J266" si="11">I204 /$H$320</f>
        <v>9.7372108959580695E-3</v>
      </c>
    </row>
    <row r="205" spans="1:10" ht="51" x14ac:dyDescent="0.2">
      <c r="A205" s="8" t="s">
        <v>532</v>
      </c>
      <c r="B205" s="10" t="s">
        <v>533</v>
      </c>
      <c r="C205" s="8" t="s">
        <v>27</v>
      </c>
      <c r="D205" s="8" t="s">
        <v>534</v>
      </c>
      <c r="E205" s="9" t="s">
        <v>19</v>
      </c>
      <c r="F205" s="10">
        <v>11.02</v>
      </c>
      <c r="G205" s="11">
        <v>121.15</v>
      </c>
      <c r="H205" s="11">
        <f t="shared" si="9"/>
        <v>151.24</v>
      </c>
      <c r="I205" s="11">
        <f t="shared" si="10"/>
        <v>1666.66</v>
      </c>
      <c r="J205" s="12">
        <f t="shared" si="11"/>
        <v>2.6232227345676529E-3</v>
      </c>
    </row>
    <row r="206" spans="1:10" ht="63.75" x14ac:dyDescent="0.2">
      <c r="A206" s="8" t="s">
        <v>535</v>
      </c>
      <c r="B206" s="10" t="s">
        <v>536</v>
      </c>
      <c r="C206" s="8" t="s">
        <v>17</v>
      </c>
      <c r="D206" s="8" t="s">
        <v>537</v>
      </c>
      <c r="E206" s="9" t="s">
        <v>19</v>
      </c>
      <c r="F206" s="10">
        <v>130.66</v>
      </c>
      <c r="G206" s="11">
        <v>145.38</v>
      </c>
      <c r="H206" s="11">
        <f t="shared" si="9"/>
        <v>181.49</v>
      </c>
      <c r="I206" s="11">
        <f t="shared" si="10"/>
        <v>23713.48</v>
      </c>
      <c r="J206" s="12">
        <f t="shared" si="11"/>
        <v>3.7323593205402024E-2</v>
      </c>
    </row>
    <row r="207" spans="1:10" ht="51" x14ac:dyDescent="0.2">
      <c r="A207" s="8" t="s">
        <v>538</v>
      </c>
      <c r="B207" s="10" t="s">
        <v>536</v>
      </c>
      <c r="C207" s="8" t="s">
        <v>17</v>
      </c>
      <c r="D207" s="8" t="s">
        <v>539</v>
      </c>
      <c r="E207" s="9" t="s">
        <v>19</v>
      </c>
      <c r="F207" s="10">
        <v>134.84</v>
      </c>
      <c r="G207" s="11">
        <v>145.38</v>
      </c>
      <c r="H207" s="11">
        <f t="shared" si="9"/>
        <v>181.49</v>
      </c>
      <c r="I207" s="11">
        <f t="shared" si="10"/>
        <v>24472.11</v>
      </c>
      <c r="J207" s="12">
        <f t="shared" si="11"/>
        <v>3.851763125942928E-2</v>
      </c>
    </row>
    <row r="208" spans="1:10" ht="38.25" x14ac:dyDescent="0.2">
      <c r="A208" s="8" t="s">
        <v>540</v>
      </c>
      <c r="B208" s="10" t="s">
        <v>541</v>
      </c>
      <c r="C208" s="8" t="s">
        <v>17</v>
      </c>
      <c r="D208" s="8" t="s">
        <v>542</v>
      </c>
      <c r="E208" s="9" t="s">
        <v>76</v>
      </c>
      <c r="F208" s="10">
        <v>48.51</v>
      </c>
      <c r="G208" s="11">
        <v>7.94</v>
      </c>
      <c r="H208" s="11">
        <f t="shared" si="9"/>
        <v>9.91</v>
      </c>
      <c r="I208" s="11">
        <f t="shared" si="10"/>
        <v>480.73</v>
      </c>
      <c r="J208" s="12">
        <f t="shared" si="11"/>
        <v>7.5664014567380737E-4</v>
      </c>
    </row>
    <row r="209" spans="1:10" ht="25.5" x14ac:dyDescent="0.2">
      <c r="A209" s="8" t="s">
        <v>543</v>
      </c>
      <c r="B209" s="10" t="s">
        <v>544</v>
      </c>
      <c r="C209" s="8" t="s">
        <v>27</v>
      </c>
      <c r="D209" s="8" t="s">
        <v>545</v>
      </c>
      <c r="E209" s="9" t="s">
        <v>19</v>
      </c>
      <c r="F209" s="10">
        <v>18.059999999999999</v>
      </c>
      <c r="G209" s="11">
        <v>839.14</v>
      </c>
      <c r="H209" s="11">
        <f t="shared" si="9"/>
        <v>1047.58</v>
      </c>
      <c r="I209" s="11">
        <f t="shared" si="10"/>
        <v>18919.29</v>
      </c>
      <c r="J209" s="12">
        <f t="shared" si="11"/>
        <v>2.9777826101231475E-2</v>
      </c>
    </row>
    <row r="210" spans="1:10" ht="63.75" x14ac:dyDescent="0.2">
      <c r="A210" s="8" t="s">
        <v>546</v>
      </c>
      <c r="B210" s="10" t="s">
        <v>533</v>
      </c>
      <c r="C210" s="8" t="s">
        <v>27</v>
      </c>
      <c r="D210" s="8" t="s">
        <v>547</v>
      </c>
      <c r="E210" s="9" t="s">
        <v>19</v>
      </c>
      <c r="F210" s="10">
        <v>5.63</v>
      </c>
      <c r="G210" s="11">
        <v>121.15</v>
      </c>
      <c r="H210" s="11">
        <f t="shared" si="9"/>
        <v>151.24</v>
      </c>
      <c r="I210" s="11">
        <f t="shared" si="10"/>
        <v>851.48</v>
      </c>
      <c r="J210" s="12">
        <f t="shared" si="11"/>
        <v>1.3401783771313075E-3</v>
      </c>
    </row>
    <row r="211" spans="1:10" ht="25.5" x14ac:dyDescent="0.2">
      <c r="A211" s="8" t="s">
        <v>548</v>
      </c>
      <c r="B211" s="10" t="s">
        <v>549</v>
      </c>
      <c r="C211" s="8" t="s">
        <v>27</v>
      </c>
      <c r="D211" s="8" t="s">
        <v>550</v>
      </c>
      <c r="E211" s="9" t="s">
        <v>29</v>
      </c>
      <c r="F211" s="10">
        <v>2</v>
      </c>
      <c r="G211" s="11">
        <v>138.57</v>
      </c>
      <c r="H211" s="11">
        <f t="shared" si="9"/>
        <v>172.99</v>
      </c>
      <c r="I211" s="11">
        <f t="shared" si="10"/>
        <v>345.98</v>
      </c>
      <c r="J211" s="12">
        <f t="shared" si="11"/>
        <v>5.4455173923038686E-4</v>
      </c>
    </row>
    <row r="212" spans="1:10" x14ac:dyDescent="0.2">
      <c r="A212" s="18" t="s">
        <v>551</v>
      </c>
      <c r="B212" s="18"/>
      <c r="C212" s="18"/>
      <c r="D212" s="18" t="s">
        <v>552</v>
      </c>
      <c r="E212" s="18"/>
      <c r="F212" s="19"/>
      <c r="G212" s="18"/>
      <c r="H212" s="18"/>
      <c r="I212" s="20">
        <f>SUM(I213:I219)</f>
        <v>41549.01</v>
      </c>
      <c r="J212" s="21">
        <f>SUM(J213:J219)</f>
        <v>6.5395646161051896E-2</v>
      </c>
    </row>
    <row r="213" spans="1:10" ht="38.25" x14ac:dyDescent="0.2">
      <c r="A213" s="8" t="s">
        <v>553</v>
      </c>
      <c r="B213" s="10" t="s">
        <v>554</v>
      </c>
      <c r="C213" s="8" t="s">
        <v>17</v>
      </c>
      <c r="D213" s="8" t="s">
        <v>555</v>
      </c>
      <c r="E213" s="9" t="s">
        <v>19</v>
      </c>
      <c r="F213" s="10">
        <v>227.16</v>
      </c>
      <c r="G213" s="11">
        <v>4.88</v>
      </c>
      <c r="H213" s="11">
        <f t="shared" si="9"/>
        <v>6.09</v>
      </c>
      <c r="I213" s="11">
        <f t="shared" si="10"/>
        <v>1383.4</v>
      </c>
      <c r="J213" s="12">
        <f t="shared" si="11"/>
        <v>2.1773885081545672E-3</v>
      </c>
    </row>
    <row r="214" spans="1:10" ht="51" x14ac:dyDescent="0.2">
      <c r="A214" s="8" t="s">
        <v>556</v>
      </c>
      <c r="B214" s="10" t="s">
        <v>557</v>
      </c>
      <c r="C214" s="8" t="s">
        <v>17</v>
      </c>
      <c r="D214" s="8" t="s">
        <v>558</v>
      </c>
      <c r="E214" s="9" t="s">
        <v>19</v>
      </c>
      <c r="F214" s="10">
        <v>227.16</v>
      </c>
      <c r="G214" s="11">
        <v>46.03</v>
      </c>
      <c r="H214" s="11">
        <f t="shared" si="9"/>
        <v>57.46</v>
      </c>
      <c r="I214" s="11">
        <f t="shared" si="10"/>
        <v>13052.61</v>
      </c>
      <c r="J214" s="12">
        <f t="shared" si="11"/>
        <v>2.0544024154563672E-2</v>
      </c>
    </row>
    <row r="215" spans="1:10" ht="51" x14ac:dyDescent="0.2">
      <c r="A215" s="8" t="s">
        <v>559</v>
      </c>
      <c r="B215" s="10" t="s">
        <v>554</v>
      </c>
      <c r="C215" s="8" t="s">
        <v>17</v>
      </c>
      <c r="D215" s="8" t="s">
        <v>560</v>
      </c>
      <c r="E215" s="9" t="s">
        <v>19</v>
      </c>
      <c r="F215" s="10">
        <v>17.149999999999999</v>
      </c>
      <c r="G215" s="11">
        <v>4.88</v>
      </c>
      <c r="H215" s="11">
        <f t="shared" si="9"/>
        <v>6.09</v>
      </c>
      <c r="I215" s="11">
        <f t="shared" si="10"/>
        <v>104.44</v>
      </c>
      <c r="J215" s="12">
        <f t="shared" si="11"/>
        <v>1.6438228696809525E-4</v>
      </c>
    </row>
    <row r="216" spans="1:10" ht="51" x14ac:dyDescent="0.2">
      <c r="A216" s="8" t="s">
        <v>561</v>
      </c>
      <c r="B216" s="10" t="s">
        <v>557</v>
      </c>
      <c r="C216" s="8" t="s">
        <v>17</v>
      </c>
      <c r="D216" s="8" t="s">
        <v>562</v>
      </c>
      <c r="E216" s="9" t="s">
        <v>19</v>
      </c>
      <c r="F216" s="10">
        <v>17.149999999999999</v>
      </c>
      <c r="G216" s="11">
        <v>46.03</v>
      </c>
      <c r="H216" s="11">
        <f t="shared" si="9"/>
        <v>57.46</v>
      </c>
      <c r="I216" s="11">
        <f t="shared" si="10"/>
        <v>985.43</v>
      </c>
      <c r="J216" s="12">
        <f t="shared" si="11"/>
        <v>1.5510076316255276E-3</v>
      </c>
    </row>
    <row r="217" spans="1:10" ht="51" x14ac:dyDescent="0.2">
      <c r="A217" s="8" t="s">
        <v>563</v>
      </c>
      <c r="B217" s="10" t="s">
        <v>564</v>
      </c>
      <c r="C217" s="8" t="s">
        <v>17</v>
      </c>
      <c r="D217" s="8" t="s">
        <v>565</v>
      </c>
      <c r="E217" s="9" t="s">
        <v>19</v>
      </c>
      <c r="F217" s="10">
        <v>98.8</v>
      </c>
      <c r="G217" s="11">
        <v>69.510000000000005</v>
      </c>
      <c r="H217" s="11">
        <f t="shared" si="9"/>
        <v>86.77</v>
      </c>
      <c r="I217" s="11">
        <f t="shared" si="10"/>
        <v>8572.8700000000008</v>
      </c>
      <c r="J217" s="12">
        <f t="shared" si="11"/>
        <v>1.349318246342565E-2</v>
      </c>
    </row>
    <row r="218" spans="1:10" ht="51" x14ac:dyDescent="0.2">
      <c r="A218" s="8" t="s">
        <v>566</v>
      </c>
      <c r="B218" s="10" t="s">
        <v>564</v>
      </c>
      <c r="C218" s="8" t="s">
        <v>17</v>
      </c>
      <c r="D218" s="8" t="s">
        <v>567</v>
      </c>
      <c r="E218" s="9" t="s">
        <v>19</v>
      </c>
      <c r="F218" s="10">
        <v>104.27</v>
      </c>
      <c r="G218" s="11">
        <v>69.510000000000005</v>
      </c>
      <c r="H218" s="11">
        <f t="shared" si="9"/>
        <v>86.77</v>
      </c>
      <c r="I218" s="11">
        <f t="shared" si="10"/>
        <v>9047.5</v>
      </c>
      <c r="J218" s="12">
        <f t="shared" si="11"/>
        <v>1.4240221575486805E-2</v>
      </c>
    </row>
    <row r="219" spans="1:10" ht="25.5" x14ac:dyDescent="0.2">
      <c r="A219" s="8" t="s">
        <v>568</v>
      </c>
      <c r="B219" s="10" t="s">
        <v>569</v>
      </c>
      <c r="C219" s="8" t="s">
        <v>27</v>
      </c>
      <c r="D219" s="8" t="s">
        <v>570</v>
      </c>
      <c r="E219" s="9" t="s">
        <v>136</v>
      </c>
      <c r="F219" s="10">
        <v>68.650000000000006</v>
      </c>
      <c r="G219" s="11">
        <v>98.05</v>
      </c>
      <c r="H219" s="11">
        <f t="shared" si="9"/>
        <v>122.4</v>
      </c>
      <c r="I219" s="11">
        <f t="shared" si="10"/>
        <v>8402.76</v>
      </c>
      <c r="J219" s="12">
        <f t="shared" si="11"/>
        <v>1.3225439540827577E-2</v>
      </c>
    </row>
    <row r="220" spans="1:10" x14ac:dyDescent="0.2">
      <c r="A220" s="18" t="s">
        <v>571</v>
      </c>
      <c r="B220" s="18"/>
      <c r="C220" s="18"/>
      <c r="D220" s="18" t="s">
        <v>572</v>
      </c>
      <c r="E220" s="18"/>
      <c r="F220" s="19"/>
      <c r="G220" s="18"/>
      <c r="H220" s="18"/>
      <c r="I220" s="20">
        <f>SUM(I221)</f>
        <v>13578.22</v>
      </c>
      <c r="J220" s="21">
        <f>SUM(J221)</f>
        <v>2.1371302724587614E-2</v>
      </c>
    </row>
    <row r="221" spans="1:10" ht="63.75" x14ac:dyDescent="0.2">
      <c r="A221" s="8" t="s">
        <v>573</v>
      </c>
      <c r="B221" s="10" t="s">
        <v>574</v>
      </c>
      <c r="C221" s="8" t="s">
        <v>17</v>
      </c>
      <c r="D221" s="8" t="s">
        <v>575</v>
      </c>
      <c r="E221" s="9" t="s">
        <v>19</v>
      </c>
      <c r="F221" s="10">
        <v>152.53</v>
      </c>
      <c r="G221" s="11">
        <v>71.31</v>
      </c>
      <c r="H221" s="11">
        <f t="shared" si="9"/>
        <v>89.02</v>
      </c>
      <c r="I221" s="11">
        <f t="shared" si="10"/>
        <v>13578.22</v>
      </c>
      <c r="J221" s="12">
        <f t="shared" si="11"/>
        <v>2.1371302724587614E-2</v>
      </c>
    </row>
    <row r="222" spans="1:10" x14ac:dyDescent="0.2">
      <c r="A222" s="4" t="s">
        <v>576</v>
      </c>
      <c r="B222" s="4"/>
      <c r="C222" s="4"/>
      <c r="D222" s="4" t="s">
        <v>577</v>
      </c>
      <c r="E222" s="4"/>
      <c r="F222" s="5"/>
      <c r="G222" s="4"/>
      <c r="H222" s="4"/>
      <c r="I222" s="6">
        <f>I223+I232+I239</f>
        <v>31647.629999999997</v>
      </c>
      <c r="J222" s="7">
        <f>J223+J232+J239</f>
        <v>4.9811468752586179E-2</v>
      </c>
    </row>
    <row r="223" spans="1:10" x14ac:dyDescent="0.2">
      <c r="A223" s="18" t="s">
        <v>578</v>
      </c>
      <c r="B223" s="18"/>
      <c r="C223" s="18"/>
      <c r="D223" s="18" t="s">
        <v>579</v>
      </c>
      <c r="E223" s="18"/>
      <c r="F223" s="19"/>
      <c r="G223" s="18"/>
      <c r="H223" s="18"/>
      <c r="I223" s="20">
        <f>SUM(I224:I231)</f>
        <v>14914.65</v>
      </c>
      <c r="J223" s="21">
        <f>SUM(J224:J231)</f>
        <v>2.3474763273924761E-2</v>
      </c>
    </row>
    <row r="224" spans="1:10" ht="25.5" x14ac:dyDescent="0.2">
      <c r="A224" s="8" t="s">
        <v>580</v>
      </c>
      <c r="B224" s="10" t="s">
        <v>581</v>
      </c>
      <c r="C224" s="8" t="s">
        <v>17</v>
      </c>
      <c r="D224" s="8" t="s">
        <v>582</v>
      </c>
      <c r="E224" s="9" t="s">
        <v>29</v>
      </c>
      <c r="F224" s="10">
        <v>1</v>
      </c>
      <c r="G224" s="11">
        <v>438.37</v>
      </c>
      <c r="H224" s="11">
        <f t="shared" si="9"/>
        <v>547.26</v>
      </c>
      <c r="I224" s="11">
        <f t="shared" si="10"/>
        <v>547.26</v>
      </c>
      <c r="J224" s="12">
        <f t="shared" si="11"/>
        <v>8.6135436964917471E-4</v>
      </c>
    </row>
    <row r="225" spans="1:10" ht="25.5" x14ac:dyDescent="0.2">
      <c r="A225" s="8" t="s">
        <v>583</v>
      </c>
      <c r="B225" s="10" t="s">
        <v>584</v>
      </c>
      <c r="C225" s="8" t="s">
        <v>17</v>
      </c>
      <c r="D225" s="8" t="s">
        <v>585</v>
      </c>
      <c r="E225" s="9" t="s">
        <v>76</v>
      </c>
      <c r="F225" s="10">
        <v>5.0999999999999996</v>
      </c>
      <c r="G225" s="11">
        <v>12.37</v>
      </c>
      <c r="H225" s="11">
        <f t="shared" si="9"/>
        <v>15.44</v>
      </c>
      <c r="I225" s="11">
        <f t="shared" si="10"/>
        <v>78.739999999999995</v>
      </c>
      <c r="J225" s="12">
        <f t="shared" si="11"/>
        <v>1.2393203060003658E-4</v>
      </c>
    </row>
    <row r="226" spans="1:10" ht="25.5" x14ac:dyDescent="0.2">
      <c r="A226" s="8" t="s">
        <v>586</v>
      </c>
      <c r="B226" s="10" t="s">
        <v>587</v>
      </c>
      <c r="C226" s="8" t="s">
        <v>27</v>
      </c>
      <c r="D226" s="8" t="s">
        <v>588</v>
      </c>
      <c r="E226" s="9" t="s">
        <v>19</v>
      </c>
      <c r="F226" s="10">
        <v>4.16</v>
      </c>
      <c r="G226" s="11">
        <v>92.87</v>
      </c>
      <c r="H226" s="11">
        <f t="shared" si="9"/>
        <v>115.93</v>
      </c>
      <c r="I226" s="11">
        <f t="shared" si="10"/>
        <v>482.26</v>
      </c>
      <c r="J226" s="12">
        <f t="shared" si="11"/>
        <v>7.5904827377665284E-4</v>
      </c>
    </row>
    <row r="227" spans="1:10" ht="38.25" x14ac:dyDescent="0.2">
      <c r="A227" s="8" t="s">
        <v>589</v>
      </c>
      <c r="B227" s="10" t="s">
        <v>590</v>
      </c>
      <c r="C227" s="8" t="s">
        <v>17</v>
      </c>
      <c r="D227" s="8" t="s">
        <v>591</v>
      </c>
      <c r="E227" s="9" t="s">
        <v>29</v>
      </c>
      <c r="F227" s="10">
        <v>1</v>
      </c>
      <c r="G227" s="11">
        <v>185.91</v>
      </c>
      <c r="H227" s="11">
        <f t="shared" si="9"/>
        <v>232.09</v>
      </c>
      <c r="I227" s="11">
        <f t="shared" si="10"/>
        <v>232.09</v>
      </c>
      <c r="J227" s="12">
        <f t="shared" si="11"/>
        <v>3.6529571986236337E-4</v>
      </c>
    </row>
    <row r="228" spans="1:10" ht="63.75" x14ac:dyDescent="0.2">
      <c r="A228" s="8" t="s">
        <v>592</v>
      </c>
      <c r="B228" s="10" t="s">
        <v>593</v>
      </c>
      <c r="C228" s="8" t="s">
        <v>17</v>
      </c>
      <c r="D228" s="8" t="s">
        <v>594</v>
      </c>
      <c r="E228" s="9" t="s">
        <v>29</v>
      </c>
      <c r="F228" s="10">
        <v>5</v>
      </c>
      <c r="G228" s="11">
        <v>1073.21</v>
      </c>
      <c r="H228" s="11">
        <f t="shared" si="9"/>
        <v>1339.79</v>
      </c>
      <c r="I228" s="11">
        <f t="shared" si="10"/>
        <v>6698.95</v>
      </c>
      <c r="J228" s="12">
        <f t="shared" si="11"/>
        <v>1.0543744937618936E-2</v>
      </c>
    </row>
    <row r="229" spans="1:10" ht="25.5" x14ac:dyDescent="0.2">
      <c r="A229" s="8" t="s">
        <v>595</v>
      </c>
      <c r="B229" s="10" t="s">
        <v>596</v>
      </c>
      <c r="C229" s="8" t="s">
        <v>27</v>
      </c>
      <c r="D229" s="8" t="s">
        <v>597</v>
      </c>
      <c r="E229" s="9" t="s">
        <v>29</v>
      </c>
      <c r="F229" s="10">
        <v>1</v>
      </c>
      <c r="G229" s="11">
        <v>1127.31</v>
      </c>
      <c r="H229" s="11">
        <f t="shared" si="9"/>
        <v>1407.33</v>
      </c>
      <c r="I229" s="11">
        <f t="shared" si="10"/>
        <v>1407.33</v>
      </c>
      <c r="J229" s="12">
        <f t="shared" si="11"/>
        <v>2.2150528908350198E-3</v>
      </c>
    </row>
    <row r="230" spans="1:10" ht="38.25" x14ac:dyDescent="0.2">
      <c r="A230" s="8" t="s">
        <v>598</v>
      </c>
      <c r="B230" s="10" t="s">
        <v>599</v>
      </c>
      <c r="C230" s="8" t="s">
        <v>17</v>
      </c>
      <c r="D230" s="8" t="s">
        <v>600</v>
      </c>
      <c r="E230" s="9" t="s">
        <v>19</v>
      </c>
      <c r="F230" s="10">
        <v>4.5599999999999996</v>
      </c>
      <c r="G230" s="11">
        <v>934.07</v>
      </c>
      <c r="H230" s="11">
        <f t="shared" si="9"/>
        <v>1166.0899999999999</v>
      </c>
      <c r="I230" s="11">
        <f t="shared" si="10"/>
        <v>5317.37</v>
      </c>
      <c r="J230" s="12">
        <f t="shared" si="11"/>
        <v>8.3692210001488007E-3</v>
      </c>
    </row>
    <row r="231" spans="1:10" ht="25.5" x14ac:dyDescent="0.2">
      <c r="A231" s="8" t="s">
        <v>601</v>
      </c>
      <c r="B231" s="10" t="s">
        <v>602</v>
      </c>
      <c r="C231" s="8" t="s">
        <v>27</v>
      </c>
      <c r="D231" s="8" t="s">
        <v>603</v>
      </c>
      <c r="E231" s="9" t="s">
        <v>29</v>
      </c>
      <c r="F231" s="10">
        <v>1</v>
      </c>
      <c r="G231" s="11">
        <v>120.68</v>
      </c>
      <c r="H231" s="11">
        <f t="shared" si="9"/>
        <v>150.65</v>
      </c>
      <c r="I231" s="11">
        <f t="shared" si="10"/>
        <v>150.65</v>
      </c>
      <c r="J231" s="12">
        <f t="shared" si="11"/>
        <v>2.3711405143377588E-4</v>
      </c>
    </row>
    <row r="232" spans="1:10" x14ac:dyDescent="0.2">
      <c r="A232" s="18" t="s">
        <v>604</v>
      </c>
      <c r="B232" s="18"/>
      <c r="C232" s="18"/>
      <c r="D232" s="18" t="s">
        <v>605</v>
      </c>
      <c r="E232" s="18"/>
      <c r="F232" s="19"/>
      <c r="G232" s="18"/>
      <c r="H232" s="18"/>
      <c r="I232" s="20">
        <f>SUM(I233:I238)</f>
        <v>10507.81</v>
      </c>
      <c r="J232" s="21">
        <f>SUM(J233:J238)</f>
        <v>1.6538661804157612E-2</v>
      </c>
    </row>
    <row r="233" spans="1:10" ht="51" x14ac:dyDescent="0.2">
      <c r="A233" s="8" t="s">
        <v>606</v>
      </c>
      <c r="B233" s="10" t="s">
        <v>607</v>
      </c>
      <c r="C233" s="8" t="s">
        <v>17</v>
      </c>
      <c r="D233" s="8" t="s">
        <v>608</v>
      </c>
      <c r="E233" s="9" t="s">
        <v>19</v>
      </c>
      <c r="F233" s="10">
        <v>3.03</v>
      </c>
      <c r="G233" s="11">
        <v>497.87</v>
      </c>
      <c r="H233" s="11">
        <f t="shared" si="9"/>
        <v>621.54</v>
      </c>
      <c r="I233" s="11">
        <f t="shared" si="10"/>
        <v>1883.26</v>
      </c>
      <c r="J233" s="12">
        <f t="shared" si="11"/>
        <v>2.9641381248136259E-3</v>
      </c>
    </row>
    <row r="234" spans="1:10" ht="51" x14ac:dyDescent="0.2">
      <c r="A234" s="8" t="s">
        <v>609</v>
      </c>
      <c r="B234" s="10" t="s">
        <v>610</v>
      </c>
      <c r="C234" s="8" t="s">
        <v>17</v>
      </c>
      <c r="D234" s="8" t="s">
        <v>611</v>
      </c>
      <c r="E234" s="9" t="s">
        <v>19</v>
      </c>
      <c r="F234" s="10">
        <v>1.1200000000000001</v>
      </c>
      <c r="G234" s="11">
        <v>430.11</v>
      </c>
      <c r="H234" s="11">
        <f t="shared" si="9"/>
        <v>536.94000000000005</v>
      </c>
      <c r="I234" s="11">
        <f t="shared" si="10"/>
        <v>601.37</v>
      </c>
      <c r="J234" s="12">
        <f t="shared" si="11"/>
        <v>9.4652025961320806E-4</v>
      </c>
    </row>
    <row r="235" spans="1:10" ht="38.25" x14ac:dyDescent="0.2">
      <c r="A235" s="8" t="s">
        <v>612</v>
      </c>
      <c r="B235" s="10" t="s">
        <v>613</v>
      </c>
      <c r="C235" s="8" t="s">
        <v>17</v>
      </c>
      <c r="D235" s="8" t="s">
        <v>614</v>
      </c>
      <c r="E235" s="9" t="s">
        <v>19</v>
      </c>
      <c r="F235" s="10">
        <v>3.3</v>
      </c>
      <c r="G235" s="11">
        <v>827.69</v>
      </c>
      <c r="H235" s="11">
        <f t="shared" si="9"/>
        <v>1033.28</v>
      </c>
      <c r="I235" s="11">
        <f t="shared" si="10"/>
        <v>3409.82</v>
      </c>
      <c r="J235" s="12">
        <f t="shared" si="11"/>
        <v>5.3668518742775815E-3</v>
      </c>
    </row>
    <row r="236" spans="1:10" ht="25.5" x14ac:dyDescent="0.2">
      <c r="A236" s="8" t="s">
        <v>615</v>
      </c>
      <c r="B236" s="10" t="s">
        <v>616</v>
      </c>
      <c r="C236" s="8" t="s">
        <v>17</v>
      </c>
      <c r="D236" s="8" t="s">
        <v>617</v>
      </c>
      <c r="E236" s="9" t="s">
        <v>76</v>
      </c>
      <c r="F236" s="10">
        <v>35.46</v>
      </c>
      <c r="G236" s="11">
        <v>25.14</v>
      </c>
      <c r="H236" s="11">
        <f t="shared" si="9"/>
        <v>31.38</v>
      </c>
      <c r="I236" s="11">
        <f t="shared" si="10"/>
        <v>1112.73</v>
      </c>
      <c r="J236" s="12">
        <f t="shared" si="11"/>
        <v>1.7513701855420207E-3</v>
      </c>
    </row>
    <row r="237" spans="1:10" ht="25.5" x14ac:dyDescent="0.2">
      <c r="A237" s="8" t="s">
        <v>615</v>
      </c>
      <c r="B237" s="10" t="s">
        <v>618</v>
      </c>
      <c r="C237" s="8" t="s">
        <v>27</v>
      </c>
      <c r="D237" s="8" t="s">
        <v>619</v>
      </c>
      <c r="E237" s="9" t="s">
        <v>136</v>
      </c>
      <c r="F237" s="10">
        <v>1.1000000000000001</v>
      </c>
      <c r="G237" s="11">
        <v>367.74</v>
      </c>
      <c r="H237" s="11">
        <f t="shared" si="9"/>
        <v>459.08</v>
      </c>
      <c r="I237" s="11">
        <f t="shared" si="10"/>
        <v>504.98</v>
      </c>
      <c r="J237" s="12">
        <f t="shared" si="11"/>
        <v>7.9480818913394053E-4</v>
      </c>
    </row>
    <row r="238" spans="1:10" ht="25.5" x14ac:dyDescent="0.2">
      <c r="A238" s="8" t="s">
        <v>620</v>
      </c>
      <c r="B238" s="10" t="s">
        <v>621</v>
      </c>
      <c r="C238" s="8" t="s">
        <v>27</v>
      </c>
      <c r="D238" s="8" t="s">
        <v>622</v>
      </c>
      <c r="E238" s="9" t="s">
        <v>19</v>
      </c>
      <c r="F238" s="10">
        <v>2.15</v>
      </c>
      <c r="G238" s="11">
        <v>1116.0999999999999</v>
      </c>
      <c r="H238" s="11">
        <f t="shared" si="9"/>
        <v>1393.33</v>
      </c>
      <c r="I238" s="11">
        <f t="shared" si="10"/>
        <v>2995.65</v>
      </c>
      <c r="J238" s="12">
        <f t="shared" si="11"/>
        <v>4.7149731707772369E-3</v>
      </c>
    </row>
    <row r="239" spans="1:10" x14ac:dyDescent="0.2">
      <c r="A239" s="18" t="s">
        <v>623</v>
      </c>
      <c r="B239" s="18"/>
      <c r="C239" s="18"/>
      <c r="D239" s="18" t="s">
        <v>624</v>
      </c>
      <c r="E239" s="18"/>
      <c r="F239" s="19"/>
      <c r="G239" s="18"/>
      <c r="H239" s="18"/>
      <c r="I239" s="20">
        <f>SUM(I240:I244)</f>
        <v>6225.17</v>
      </c>
      <c r="J239" s="21">
        <f>SUM(J240:J244)</f>
        <v>9.7980436745038063E-3</v>
      </c>
    </row>
    <row r="240" spans="1:10" ht="25.5" x14ac:dyDescent="0.2">
      <c r="A240" s="8" t="s">
        <v>625</v>
      </c>
      <c r="B240" s="10" t="s">
        <v>626</v>
      </c>
      <c r="C240" s="8" t="s">
        <v>27</v>
      </c>
      <c r="D240" s="8" t="s">
        <v>627</v>
      </c>
      <c r="E240" s="9" t="s">
        <v>19</v>
      </c>
      <c r="F240" s="10">
        <v>5.0199999999999996</v>
      </c>
      <c r="G240" s="11">
        <v>27.69</v>
      </c>
      <c r="H240" s="11">
        <f t="shared" si="9"/>
        <v>34.56</v>
      </c>
      <c r="I240" s="11">
        <f t="shared" si="10"/>
        <v>173.49</v>
      </c>
      <c r="J240" s="12">
        <f t="shared" si="11"/>
        <v>2.7306283958344359E-4</v>
      </c>
    </row>
    <row r="241" spans="1:10" ht="38.25" x14ac:dyDescent="0.2">
      <c r="A241" s="8" t="s">
        <v>628</v>
      </c>
      <c r="B241" s="10" t="s">
        <v>629</v>
      </c>
      <c r="C241" s="8" t="s">
        <v>17</v>
      </c>
      <c r="D241" s="8" t="s">
        <v>630</v>
      </c>
      <c r="E241" s="9" t="s">
        <v>19</v>
      </c>
      <c r="F241" s="10">
        <v>1.35</v>
      </c>
      <c r="G241" s="11">
        <v>677.46</v>
      </c>
      <c r="H241" s="11">
        <f t="shared" si="9"/>
        <v>845.74</v>
      </c>
      <c r="I241" s="11">
        <f t="shared" si="10"/>
        <v>1141.74</v>
      </c>
      <c r="J241" s="12">
        <f t="shared" si="11"/>
        <v>1.7970301830998955E-3</v>
      </c>
    </row>
    <row r="242" spans="1:10" ht="25.5" x14ac:dyDescent="0.2">
      <c r="A242" s="8" t="s">
        <v>631</v>
      </c>
      <c r="B242" s="10" t="s">
        <v>632</v>
      </c>
      <c r="C242" s="8" t="s">
        <v>27</v>
      </c>
      <c r="D242" s="8" t="s">
        <v>633</v>
      </c>
      <c r="E242" s="9" t="s">
        <v>136</v>
      </c>
      <c r="F242" s="10">
        <v>1.83</v>
      </c>
      <c r="G242" s="11">
        <v>516.38</v>
      </c>
      <c r="H242" s="11">
        <f t="shared" si="9"/>
        <v>644.64</v>
      </c>
      <c r="I242" s="11">
        <f t="shared" si="10"/>
        <v>1179.69</v>
      </c>
      <c r="J242" s="12">
        <f t="shared" si="11"/>
        <v>1.8567612036900834E-3</v>
      </c>
    </row>
    <row r="243" spans="1:10" ht="25.5" x14ac:dyDescent="0.2">
      <c r="A243" s="8" t="s">
        <v>634</v>
      </c>
      <c r="B243" s="10" t="s">
        <v>621</v>
      </c>
      <c r="C243" s="8" t="s">
        <v>27</v>
      </c>
      <c r="D243" s="8" t="s">
        <v>635</v>
      </c>
      <c r="E243" s="9" t="s">
        <v>19</v>
      </c>
      <c r="F243" s="10">
        <v>2.15</v>
      </c>
      <c r="G243" s="11">
        <v>1116.0999999999999</v>
      </c>
      <c r="H243" s="11">
        <f t="shared" si="9"/>
        <v>1393.33</v>
      </c>
      <c r="I243" s="11">
        <f t="shared" si="10"/>
        <v>2995.65</v>
      </c>
      <c r="J243" s="12">
        <f t="shared" si="11"/>
        <v>4.7149731707772369E-3</v>
      </c>
    </row>
    <row r="244" spans="1:10" x14ac:dyDescent="0.2">
      <c r="A244" s="8" t="s">
        <v>636</v>
      </c>
      <c r="B244" s="10" t="s">
        <v>637</v>
      </c>
      <c r="C244" s="8" t="s">
        <v>131</v>
      </c>
      <c r="D244" s="8" t="s">
        <v>638</v>
      </c>
      <c r="E244" s="9" t="s">
        <v>19</v>
      </c>
      <c r="F244" s="10">
        <v>1.2</v>
      </c>
      <c r="G244" s="11">
        <v>490.37</v>
      </c>
      <c r="H244" s="11">
        <f t="shared" si="9"/>
        <v>612.16999999999996</v>
      </c>
      <c r="I244" s="11">
        <f t="shared" si="10"/>
        <v>734.6</v>
      </c>
      <c r="J244" s="12">
        <f t="shared" si="11"/>
        <v>1.1562162773531481E-3</v>
      </c>
    </row>
    <row r="245" spans="1:10" x14ac:dyDescent="0.2">
      <c r="A245" s="4" t="s">
        <v>639</v>
      </c>
      <c r="B245" s="4"/>
      <c r="C245" s="4"/>
      <c r="D245" s="4" t="s">
        <v>640</v>
      </c>
      <c r="E245" s="4"/>
      <c r="F245" s="5"/>
      <c r="G245" s="4"/>
      <c r="H245" s="4"/>
      <c r="I245" s="6">
        <f>I246</f>
        <v>33747.61</v>
      </c>
      <c r="J245" s="7">
        <f>J246</f>
        <v>5.3116711140438151E-2</v>
      </c>
    </row>
    <row r="246" spans="1:10" x14ac:dyDescent="0.2">
      <c r="A246" s="18" t="s">
        <v>641</v>
      </c>
      <c r="B246" s="18"/>
      <c r="C246" s="18"/>
      <c r="D246" s="18" t="s">
        <v>642</v>
      </c>
      <c r="E246" s="18"/>
      <c r="F246" s="19"/>
      <c r="G246" s="18"/>
      <c r="H246" s="18"/>
      <c r="I246" s="20">
        <f>SUM(I247:I259)</f>
        <v>33747.61</v>
      </c>
      <c r="J246" s="21">
        <f>SUM(J247:J259)</f>
        <v>5.3116711140438151E-2</v>
      </c>
    </row>
    <row r="247" spans="1:10" ht="38.25" x14ac:dyDescent="0.2">
      <c r="A247" s="8" t="s">
        <v>643</v>
      </c>
      <c r="B247" s="10" t="s">
        <v>644</v>
      </c>
      <c r="C247" s="8" t="s">
        <v>17</v>
      </c>
      <c r="D247" s="8" t="s">
        <v>645</v>
      </c>
      <c r="E247" s="9" t="s">
        <v>19</v>
      </c>
      <c r="F247" s="10">
        <v>69.23</v>
      </c>
      <c r="G247" s="11">
        <v>3.57</v>
      </c>
      <c r="H247" s="11">
        <f t="shared" si="9"/>
        <v>4.45</v>
      </c>
      <c r="I247" s="11">
        <f t="shared" si="10"/>
        <v>308.07</v>
      </c>
      <c r="J247" s="12">
        <f t="shared" si="11"/>
        <v>4.8488367623765899E-4</v>
      </c>
    </row>
    <row r="248" spans="1:10" ht="38.25" x14ac:dyDescent="0.2">
      <c r="A248" s="8" t="s">
        <v>646</v>
      </c>
      <c r="B248" s="10" t="s">
        <v>647</v>
      </c>
      <c r="C248" s="8" t="s">
        <v>17</v>
      </c>
      <c r="D248" s="8" t="s">
        <v>648</v>
      </c>
      <c r="E248" s="9" t="s">
        <v>19</v>
      </c>
      <c r="F248" s="10">
        <v>69.23</v>
      </c>
      <c r="G248" s="11">
        <v>2.79</v>
      </c>
      <c r="H248" s="11">
        <f t="shared" si="9"/>
        <v>3.48</v>
      </c>
      <c r="I248" s="11">
        <f t="shared" si="10"/>
        <v>240.92</v>
      </c>
      <c r="J248" s="12">
        <f t="shared" si="11"/>
        <v>3.7919360950166133E-4</v>
      </c>
    </row>
    <row r="249" spans="1:10" ht="51" x14ac:dyDescent="0.2">
      <c r="A249" s="8" t="s">
        <v>649</v>
      </c>
      <c r="B249" s="10" t="s">
        <v>650</v>
      </c>
      <c r="C249" s="8" t="s">
        <v>17</v>
      </c>
      <c r="D249" s="8" t="s">
        <v>651</v>
      </c>
      <c r="E249" s="9" t="s">
        <v>19</v>
      </c>
      <c r="F249" s="10">
        <v>69.23</v>
      </c>
      <c r="G249" s="11">
        <v>97.71</v>
      </c>
      <c r="H249" s="11">
        <f t="shared" si="9"/>
        <v>121.98</v>
      </c>
      <c r="I249" s="11">
        <f t="shared" si="10"/>
        <v>8444.67</v>
      </c>
      <c r="J249" s="12">
        <f t="shared" si="11"/>
        <v>1.3291403363566306E-2</v>
      </c>
    </row>
    <row r="250" spans="1:10" ht="38.25" x14ac:dyDescent="0.2">
      <c r="A250" s="8" t="s">
        <v>652</v>
      </c>
      <c r="B250" s="10" t="s">
        <v>653</v>
      </c>
      <c r="C250" s="8" t="s">
        <v>17</v>
      </c>
      <c r="D250" s="8" t="s">
        <v>654</v>
      </c>
      <c r="E250" s="9" t="s">
        <v>19</v>
      </c>
      <c r="F250" s="10">
        <v>3.49</v>
      </c>
      <c r="G250" s="11">
        <v>63.23</v>
      </c>
      <c r="H250" s="11">
        <f t="shared" si="9"/>
        <v>78.930000000000007</v>
      </c>
      <c r="I250" s="11">
        <f t="shared" si="10"/>
        <v>275.45999999999998</v>
      </c>
      <c r="J250" s="12">
        <f t="shared" si="11"/>
        <v>4.3355749490838299E-4</v>
      </c>
    </row>
    <row r="251" spans="1:10" ht="38.25" x14ac:dyDescent="0.2">
      <c r="A251" s="8" t="s">
        <v>655</v>
      </c>
      <c r="B251" s="10" t="s">
        <v>653</v>
      </c>
      <c r="C251" s="8" t="s">
        <v>17</v>
      </c>
      <c r="D251" s="8" t="s">
        <v>656</v>
      </c>
      <c r="E251" s="9" t="s">
        <v>19</v>
      </c>
      <c r="F251" s="10">
        <v>4.2</v>
      </c>
      <c r="G251" s="11">
        <v>63.23</v>
      </c>
      <c r="H251" s="11">
        <f t="shared" si="9"/>
        <v>78.930000000000007</v>
      </c>
      <c r="I251" s="11">
        <f t="shared" si="10"/>
        <v>331.5</v>
      </c>
      <c r="J251" s="12">
        <f t="shared" si="11"/>
        <v>5.2176108894986194E-4</v>
      </c>
    </row>
    <row r="252" spans="1:10" ht="25.5" x14ac:dyDescent="0.2">
      <c r="A252" s="8" t="s">
        <v>657</v>
      </c>
      <c r="B252" s="10" t="s">
        <v>658</v>
      </c>
      <c r="C252" s="8" t="s">
        <v>27</v>
      </c>
      <c r="D252" s="8" t="s">
        <v>659</v>
      </c>
      <c r="E252" s="9" t="s">
        <v>136</v>
      </c>
      <c r="F252" s="10">
        <v>9.5500000000000007</v>
      </c>
      <c r="G252" s="11">
        <v>252</v>
      </c>
      <c r="H252" s="11">
        <f t="shared" si="9"/>
        <v>314.58999999999997</v>
      </c>
      <c r="I252" s="11">
        <f t="shared" si="10"/>
        <v>3004.33</v>
      </c>
      <c r="J252" s="12">
        <f t="shared" si="11"/>
        <v>4.7286349694260592E-3</v>
      </c>
    </row>
    <row r="253" spans="1:10" ht="25.5" x14ac:dyDescent="0.2">
      <c r="A253" s="8" t="s">
        <v>660</v>
      </c>
      <c r="B253" s="10" t="s">
        <v>658</v>
      </c>
      <c r="C253" s="8" t="s">
        <v>27</v>
      </c>
      <c r="D253" s="8" t="s">
        <v>661</v>
      </c>
      <c r="E253" s="9" t="s">
        <v>136</v>
      </c>
      <c r="F253" s="10">
        <v>31.76</v>
      </c>
      <c r="G253" s="11">
        <v>252</v>
      </c>
      <c r="H253" s="11">
        <f t="shared" si="9"/>
        <v>314.58999999999997</v>
      </c>
      <c r="I253" s="11">
        <f t="shared" si="10"/>
        <v>9991.3700000000008</v>
      </c>
      <c r="J253" s="12">
        <f t="shared" si="11"/>
        <v>1.5725816263351379E-2</v>
      </c>
    </row>
    <row r="254" spans="1:10" ht="25.5" x14ac:dyDescent="0.2">
      <c r="A254" s="8" t="s">
        <v>662</v>
      </c>
      <c r="B254" s="10" t="s">
        <v>658</v>
      </c>
      <c r="C254" s="8" t="s">
        <v>27</v>
      </c>
      <c r="D254" s="8" t="s">
        <v>663</v>
      </c>
      <c r="E254" s="9" t="s">
        <v>136</v>
      </c>
      <c r="F254" s="10">
        <v>16.43</v>
      </c>
      <c r="G254" s="11">
        <v>252</v>
      </c>
      <c r="H254" s="11">
        <f t="shared" si="9"/>
        <v>314.58999999999997</v>
      </c>
      <c r="I254" s="11">
        <f t="shared" si="10"/>
        <v>5168.71</v>
      </c>
      <c r="J254" s="12">
        <f t="shared" si="11"/>
        <v>8.1352390891886606E-3</v>
      </c>
    </row>
    <row r="255" spans="1:10" ht="25.5" x14ac:dyDescent="0.2">
      <c r="A255" s="8" t="s">
        <v>664</v>
      </c>
      <c r="B255" s="10" t="s">
        <v>658</v>
      </c>
      <c r="C255" s="8" t="s">
        <v>27</v>
      </c>
      <c r="D255" s="8" t="s">
        <v>665</v>
      </c>
      <c r="E255" s="9" t="s">
        <v>136</v>
      </c>
      <c r="F255" s="10">
        <v>11.5</v>
      </c>
      <c r="G255" s="11">
        <v>252</v>
      </c>
      <c r="H255" s="11">
        <f t="shared" si="9"/>
        <v>314.58999999999997</v>
      </c>
      <c r="I255" s="11">
        <f t="shared" si="10"/>
        <v>3617.78</v>
      </c>
      <c r="J255" s="12">
        <f t="shared" si="11"/>
        <v>5.6941684234721917E-3</v>
      </c>
    </row>
    <row r="256" spans="1:10" ht="51" x14ac:dyDescent="0.2">
      <c r="A256" s="8" t="s">
        <v>666</v>
      </c>
      <c r="B256" s="10" t="s">
        <v>667</v>
      </c>
      <c r="C256" s="8" t="s">
        <v>17</v>
      </c>
      <c r="D256" s="8" t="s">
        <v>668</v>
      </c>
      <c r="E256" s="9" t="s">
        <v>19</v>
      </c>
      <c r="F256" s="10">
        <v>14.28</v>
      </c>
      <c r="G256" s="11">
        <v>67.11</v>
      </c>
      <c r="H256" s="11">
        <f t="shared" si="9"/>
        <v>83.78</v>
      </c>
      <c r="I256" s="11">
        <f t="shared" si="10"/>
        <v>1196.3699999999999</v>
      </c>
      <c r="J256" s="12">
        <f t="shared" si="11"/>
        <v>1.8830145218309087E-3</v>
      </c>
    </row>
    <row r="257" spans="1:10" ht="51" x14ac:dyDescent="0.2">
      <c r="A257" s="8" t="s">
        <v>669</v>
      </c>
      <c r="B257" s="10" t="s">
        <v>670</v>
      </c>
      <c r="C257" s="8" t="s">
        <v>17</v>
      </c>
      <c r="D257" s="8" t="s">
        <v>671</v>
      </c>
      <c r="E257" s="9" t="s">
        <v>47</v>
      </c>
      <c r="F257" s="10">
        <v>1.53</v>
      </c>
      <c r="G257" s="11">
        <v>161.01</v>
      </c>
      <c r="H257" s="11">
        <f t="shared" si="9"/>
        <v>201</v>
      </c>
      <c r="I257" s="11">
        <f t="shared" si="10"/>
        <v>307.52999999999997</v>
      </c>
      <c r="J257" s="12">
        <f t="shared" si="11"/>
        <v>4.840337486719488E-4</v>
      </c>
    </row>
    <row r="258" spans="1:10" ht="25.5" x14ac:dyDescent="0.2">
      <c r="A258" s="8" t="s">
        <v>672</v>
      </c>
      <c r="B258" s="10" t="s">
        <v>673</v>
      </c>
      <c r="C258" s="8" t="s">
        <v>17</v>
      </c>
      <c r="D258" s="8" t="s">
        <v>674</v>
      </c>
      <c r="E258" s="9" t="s">
        <v>19</v>
      </c>
      <c r="F258" s="10">
        <v>1.84</v>
      </c>
      <c r="G258" s="11">
        <v>131.93</v>
      </c>
      <c r="H258" s="11">
        <f t="shared" si="9"/>
        <v>164.7</v>
      </c>
      <c r="I258" s="11">
        <f t="shared" si="10"/>
        <v>303.04000000000002</v>
      </c>
      <c r="J258" s="12">
        <f t="shared" si="11"/>
        <v>4.7696675835706231E-4</v>
      </c>
    </row>
    <row r="259" spans="1:10" ht="63.75" x14ac:dyDescent="0.2">
      <c r="A259" s="8" t="s">
        <v>675</v>
      </c>
      <c r="B259" s="10" t="s">
        <v>676</v>
      </c>
      <c r="C259" s="8" t="s">
        <v>17</v>
      </c>
      <c r="D259" s="8" t="s">
        <v>677</v>
      </c>
      <c r="E259" s="9" t="s">
        <v>76</v>
      </c>
      <c r="F259" s="10">
        <v>9.23</v>
      </c>
      <c r="G259" s="11">
        <v>48.42</v>
      </c>
      <c r="H259" s="11">
        <f t="shared" si="9"/>
        <v>60.44</v>
      </c>
      <c r="I259" s="11">
        <f t="shared" si="10"/>
        <v>557.86</v>
      </c>
      <c r="J259" s="12">
        <f t="shared" si="11"/>
        <v>8.7803813297607832E-4</v>
      </c>
    </row>
    <row r="260" spans="1:10" x14ac:dyDescent="0.2">
      <c r="A260" s="4" t="s">
        <v>678</v>
      </c>
      <c r="B260" s="4"/>
      <c r="C260" s="4"/>
      <c r="D260" s="4" t="s">
        <v>679</v>
      </c>
      <c r="E260" s="4"/>
      <c r="F260" s="5"/>
      <c r="G260" s="4"/>
      <c r="H260" s="4"/>
      <c r="I260" s="6">
        <f>I261+I267+I271+I277</f>
        <v>19144.91</v>
      </c>
      <c r="J260" s="7">
        <f>J261+J267+J271+J277</f>
        <v>3.0132938429704676E-2</v>
      </c>
    </row>
    <row r="261" spans="1:10" x14ac:dyDescent="0.2">
      <c r="A261" s="18" t="s">
        <v>680</v>
      </c>
      <c r="B261" s="18"/>
      <c r="C261" s="18"/>
      <c r="D261" s="18" t="s">
        <v>681</v>
      </c>
      <c r="E261" s="18"/>
      <c r="F261" s="19"/>
      <c r="G261" s="18"/>
      <c r="H261" s="18"/>
      <c r="I261" s="20">
        <f>SUM(I262:I266)</f>
        <v>3927.1400000000003</v>
      </c>
      <c r="J261" s="21">
        <f>SUM(J262:J266)</f>
        <v>6.1810824822279356E-3</v>
      </c>
    </row>
    <row r="262" spans="1:10" ht="38.25" x14ac:dyDescent="0.2">
      <c r="A262" s="8" t="s">
        <v>682</v>
      </c>
      <c r="B262" s="10" t="s">
        <v>683</v>
      </c>
      <c r="C262" s="8" t="s">
        <v>17</v>
      </c>
      <c r="D262" s="8" t="s">
        <v>684</v>
      </c>
      <c r="E262" s="9" t="s">
        <v>29</v>
      </c>
      <c r="F262" s="10">
        <v>3</v>
      </c>
      <c r="G262" s="11">
        <v>511.83</v>
      </c>
      <c r="H262" s="11">
        <f t="shared" si="9"/>
        <v>638.96</v>
      </c>
      <c r="I262" s="11">
        <f t="shared" si="10"/>
        <v>1916.88</v>
      </c>
      <c r="J262" s="12">
        <f t="shared" si="11"/>
        <v>3.0170539854787672E-3</v>
      </c>
    </row>
    <row r="263" spans="1:10" ht="25.5" x14ac:dyDescent="0.2">
      <c r="A263" s="8" t="s">
        <v>685</v>
      </c>
      <c r="B263" s="10" t="s">
        <v>686</v>
      </c>
      <c r="C263" s="8" t="s">
        <v>17</v>
      </c>
      <c r="D263" s="8" t="s">
        <v>687</v>
      </c>
      <c r="E263" s="9" t="s">
        <v>29</v>
      </c>
      <c r="F263" s="10">
        <v>3</v>
      </c>
      <c r="G263" s="11">
        <v>45.71</v>
      </c>
      <c r="H263" s="11">
        <f t="shared" si="9"/>
        <v>57.06</v>
      </c>
      <c r="I263" s="11">
        <f t="shared" si="10"/>
        <v>171.18</v>
      </c>
      <c r="J263" s="12">
        <f t="shared" si="11"/>
        <v>2.6942703833012779E-4</v>
      </c>
    </row>
    <row r="264" spans="1:10" ht="25.5" x14ac:dyDescent="0.2">
      <c r="A264" s="8" t="s">
        <v>688</v>
      </c>
      <c r="B264" s="10" t="s">
        <v>689</v>
      </c>
      <c r="C264" s="8" t="s">
        <v>27</v>
      </c>
      <c r="D264" s="8" t="s">
        <v>690</v>
      </c>
      <c r="E264" s="9" t="s">
        <v>29</v>
      </c>
      <c r="F264" s="10">
        <v>2</v>
      </c>
      <c r="G264" s="11">
        <v>110.44</v>
      </c>
      <c r="H264" s="11">
        <f t="shared" si="9"/>
        <v>137.87</v>
      </c>
      <c r="I264" s="11">
        <f t="shared" si="10"/>
        <v>275.74</v>
      </c>
      <c r="J264" s="12">
        <f t="shared" si="11"/>
        <v>4.3399819809060311E-4</v>
      </c>
    </row>
    <row r="265" spans="1:10" ht="63.75" x14ac:dyDescent="0.2">
      <c r="A265" s="8" t="s">
        <v>691</v>
      </c>
      <c r="B265" s="10" t="s">
        <v>692</v>
      </c>
      <c r="C265" s="8" t="s">
        <v>17</v>
      </c>
      <c r="D265" s="8" t="s">
        <v>693</v>
      </c>
      <c r="E265" s="9" t="s">
        <v>29</v>
      </c>
      <c r="F265" s="10">
        <v>1</v>
      </c>
      <c r="G265" s="11">
        <v>448.69</v>
      </c>
      <c r="H265" s="11">
        <f t="shared" si="9"/>
        <v>560.14</v>
      </c>
      <c r="I265" s="11">
        <f t="shared" si="10"/>
        <v>560.14</v>
      </c>
      <c r="J265" s="12">
        <f t="shared" si="11"/>
        <v>8.8162671603129908E-4</v>
      </c>
    </row>
    <row r="266" spans="1:10" ht="51" x14ac:dyDescent="0.2">
      <c r="A266" s="8" t="s">
        <v>694</v>
      </c>
      <c r="B266" s="10" t="s">
        <v>695</v>
      </c>
      <c r="C266" s="8" t="s">
        <v>17</v>
      </c>
      <c r="D266" s="8" t="s">
        <v>696</v>
      </c>
      <c r="E266" s="9" t="s">
        <v>29</v>
      </c>
      <c r="F266" s="10">
        <v>4</v>
      </c>
      <c r="G266" s="11">
        <v>200.9</v>
      </c>
      <c r="H266" s="11">
        <f t="shared" si="9"/>
        <v>250.8</v>
      </c>
      <c r="I266" s="11">
        <f t="shared" si="10"/>
        <v>1003.2</v>
      </c>
      <c r="J266" s="12">
        <f t="shared" si="11"/>
        <v>1.5789765442971388E-3</v>
      </c>
    </row>
    <row r="267" spans="1:10" x14ac:dyDescent="0.2">
      <c r="A267" s="18" t="s">
        <v>697</v>
      </c>
      <c r="B267" s="18"/>
      <c r="C267" s="18"/>
      <c r="D267" s="18" t="s">
        <v>698</v>
      </c>
      <c r="E267" s="18"/>
      <c r="F267" s="19"/>
      <c r="G267" s="18"/>
      <c r="H267" s="18"/>
      <c r="I267" s="20">
        <f>SUM(I268:I270)</f>
        <v>1220.25</v>
      </c>
      <c r="J267" s="21">
        <f>SUM(J268:J270)</f>
        <v>1.920600207514537E-3</v>
      </c>
    </row>
    <row r="268" spans="1:10" ht="38.25" x14ac:dyDescent="0.2">
      <c r="A268" s="8" t="s">
        <v>699</v>
      </c>
      <c r="B268" s="10" t="s">
        <v>700</v>
      </c>
      <c r="C268" s="8" t="s">
        <v>27</v>
      </c>
      <c r="D268" s="8" t="s">
        <v>701</v>
      </c>
      <c r="E268" s="9" t="s">
        <v>29</v>
      </c>
      <c r="F268" s="10">
        <v>4</v>
      </c>
      <c r="G268" s="11">
        <v>180.94</v>
      </c>
      <c r="H268" s="11">
        <f t="shared" ref="H268:H316" si="12">TRUNC(G268 * (1 + 24.84 / 100), 2)</f>
        <v>225.88</v>
      </c>
      <c r="I268" s="11">
        <f t="shared" ref="I268:I316" si="13">TRUNC(F268 * H268, 2)</f>
        <v>903.52</v>
      </c>
      <c r="J268" s="12">
        <f t="shared" ref="J268:J316" si="14">I268 /$H$320</f>
        <v>1.4220862114267851E-3</v>
      </c>
    </row>
    <row r="269" spans="1:10" ht="38.25" x14ac:dyDescent="0.2">
      <c r="A269" s="8" t="s">
        <v>702</v>
      </c>
      <c r="B269" s="10" t="s">
        <v>703</v>
      </c>
      <c r="C269" s="8" t="s">
        <v>17</v>
      </c>
      <c r="D269" s="8" t="s">
        <v>704</v>
      </c>
      <c r="E269" s="9" t="s">
        <v>29</v>
      </c>
      <c r="F269" s="10">
        <v>1</v>
      </c>
      <c r="G269" s="11">
        <v>104.13</v>
      </c>
      <c r="H269" s="11">
        <f t="shared" si="12"/>
        <v>129.99</v>
      </c>
      <c r="I269" s="11">
        <f t="shared" si="13"/>
        <v>129.99</v>
      </c>
      <c r="J269" s="12">
        <f t="shared" si="14"/>
        <v>2.045964523456789E-4</v>
      </c>
    </row>
    <row r="270" spans="1:10" ht="25.5" x14ac:dyDescent="0.2">
      <c r="A270" s="8" t="s">
        <v>705</v>
      </c>
      <c r="B270" s="10" t="s">
        <v>706</v>
      </c>
      <c r="C270" s="8" t="s">
        <v>27</v>
      </c>
      <c r="D270" s="8" t="s">
        <v>707</v>
      </c>
      <c r="E270" s="9" t="s">
        <v>29</v>
      </c>
      <c r="F270" s="10">
        <v>1</v>
      </c>
      <c r="G270" s="11">
        <v>149.59</v>
      </c>
      <c r="H270" s="11">
        <f t="shared" si="12"/>
        <v>186.74</v>
      </c>
      <c r="I270" s="11">
        <f t="shared" si="13"/>
        <v>186.74</v>
      </c>
      <c r="J270" s="12">
        <f t="shared" si="14"/>
        <v>2.9391754374207305E-4</v>
      </c>
    </row>
    <row r="271" spans="1:10" x14ac:dyDescent="0.2">
      <c r="A271" s="18" t="s">
        <v>708</v>
      </c>
      <c r="B271" s="18"/>
      <c r="C271" s="18"/>
      <c r="D271" s="18" t="s">
        <v>312</v>
      </c>
      <c r="E271" s="18"/>
      <c r="F271" s="19"/>
      <c r="G271" s="18"/>
      <c r="H271" s="18"/>
      <c r="I271" s="20">
        <f>SUM(I272:I276)</f>
        <v>2309.08</v>
      </c>
      <c r="J271" s="21">
        <f>SUM(J272:J276)</f>
        <v>3.6343532285741998E-3</v>
      </c>
    </row>
    <row r="272" spans="1:10" ht="38.25" x14ac:dyDescent="0.2">
      <c r="A272" s="8" t="s">
        <v>709</v>
      </c>
      <c r="B272" s="10" t="s">
        <v>710</v>
      </c>
      <c r="C272" s="8" t="s">
        <v>17</v>
      </c>
      <c r="D272" s="8" t="s">
        <v>711</v>
      </c>
      <c r="E272" s="9" t="s">
        <v>29</v>
      </c>
      <c r="F272" s="10">
        <v>3</v>
      </c>
      <c r="G272" s="11">
        <v>62.09</v>
      </c>
      <c r="H272" s="11">
        <f t="shared" si="12"/>
        <v>77.510000000000005</v>
      </c>
      <c r="I272" s="11">
        <f t="shared" si="13"/>
        <v>232.53</v>
      </c>
      <c r="J272" s="12">
        <f t="shared" si="14"/>
        <v>3.6598825343442349E-4</v>
      </c>
    </row>
    <row r="273" spans="1:10" ht="25.5" x14ac:dyDescent="0.2">
      <c r="A273" s="8" t="s">
        <v>712</v>
      </c>
      <c r="B273" s="10" t="s">
        <v>713</v>
      </c>
      <c r="C273" s="8" t="s">
        <v>27</v>
      </c>
      <c r="D273" s="8" t="s">
        <v>714</v>
      </c>
      <c r="E273" s="9" t="s">
        <v>29</v>
      </c>
      <c r="F273" s="10">
        <v>5</v>
      </c>
      <c r="G273" s="11">
        <v>64.14</v>
      </c>
      <c r="H273" s="11">
        <f t="shared" si="12"/>
        <v>80.069999999999993</v>
      </c>
      <c r="I273" s="11">
        <f t="shared" si="13"/>
        <v>400.35</v>
      </c>
      <c r="J273" s="12">
        <f t="shared" si="14"/>
        <v>6.3012685357791024E-4</v>
      </c>
    </row>
    <row r="274" spans="1:10" ht="25.5" x14ac:dyDescent="0.2">
      <c r="A274" s="8" t="s">
        <v>715</v>
      </c>
      <c r="B274" s="10" t="s">
        <v>716</v>
      </c>
      <c r="C274" s="8" t="s">
        <v>27</v>
      </c>
      <c r="D274" s="8" t="s">
        <v>717</v>
      </c>
      <c r="E274" s="9" t="s">
        <v>29</v>
      </c>
      <c r="F274" s="10">
        <v>3</v>
      </c>
      <c r="G274" s="11">
        <v>64.14</v>
      </c>
      <c r="H274" s="11">
        <f t="shared" si="12"/>
        <v>80.069999999999993</v>
      </c>
      <c r="I274" s="11">
        <f t="shared" si="13"/>
        <v>240.21</v>
      </c>
      <c r="J274" s="12">
        <f t="shared" si="14"/>
        <v>3.7807611214674613E-4</v>
      </c>
    </row>
    <row r="275" spans="1:10" ht="25.5" x14ac:dyDescent="0.2">
      <c r="A275" s="8" t="s">
        <v>718</v>
      </c>
      <c r="B275" s="10" t="s">
        <v>719</v>
      </c>
      <c r="C275" s="8" t="s">
        <v>27</v>
      </c>
      <c r="D275" s="8" t="s">
        <v>720</v>
      </c>
      <c r="E275" s="9" t="s">
        <v>136</v>
      </c>
      <c r="F275" s="10">
        <v>0.45</v>
      </c>
      <c r="G275" s="11">
        <v>440.72</v>
      </c>
      <c r="H275" s="11">
        <f t="shared" si="12"/>
        <v>550.19000000000005</v>
      </c>
      <c r="I275" s="11">
        <f t="shared" si="13"/>
        <v>247.58</v>
      </c>
      <c r="J275" s="12">
        <f t="shared" si="14"/>
        <v>3.896760494787536E-4</v>
      </c>
    </row>
    <row r="276" spans="1:10" ht="25.5" x14ac:dyDescent="0.2">
      <c r="A276" s="8" t="s">
        <v>721</v>
      </c>
      <c r="B276" s="10" t="s">
        <v>719</v>
      </c>
      <c r="C276" s="8" t="s">
        <v>27</v>
      </c>
      <c r="D276" s="8" t="s">
        <v>722</v>
      </c>
      <c r="E276" s="9" t="s">
        <v>136</v>
      </c>
      <c r="F276" s="10">
        <v>2.16</v>
      </c>
      <c r="G276" s="11">
        <v>440.72</v>
      </c>
      <c r="H276" s="11">
        <f t="shared" si="12"/>
        <v>550.19000000000005</v>
      </c>
      <c r="I276" s="11">
        <f t="shared" si="13"/>
        <v>1188.4100000000001</v>
      </c>
      <c r="J276" s="12">
        <f t="shared" si="14"/>
        <v>1.8704859599363664E-3</v>
      </c>
    </row>
    <row r="277" spans="1:10" x14ac:dyDescent="0.2">
      <c r="A277" s="18" t="s">
        <v>723</v>
      </c>
      <c r="B277" s="18"/>
      <c r="C277" s="18"/>
      <c r="D277" s="18" t="s">
        <v>724</v>
      </c>
      <c r="E277" s="18"/>
      <c r="F277" s="19"/>
      <c r="G277" s="18"/>
      <c r="H277" s="18"/>
      <c r="I277" s="20">
        <f>SUM(I278:I285)</f>
        <v>11688.44</v>
      </c>
      <c r="J277" s="21">
        <f>SUM(J278:J285)</f>
        <v>1.8396902511388005E-2</v>
      </c>
    </row>
    <row r="278" spans="1:10" ht="38.25" x14ac:dyDescent="0.2">
      <c r="A278" s="8" t="s">
        <v>725</v>
      </c>
      <c r="B278" s="10" t="s">
        <v>726</v>
      </c>
      <c r="C278" s="8" t="s">
        <v>27</v>
      </c>
      <c r="D278" s="8" t="s">
        <v>727</v>
      </c>
      <c r="E278" s="9" t="s">
        <v>19</v>
      </c>
      <c r="F278" s="10">
        <v>0.44</v>
      </c>
      <c r="G278" s="11">
        <v>1000.84</v>
      </c>
      <c r="H278" s="11">
        <f t="shared" si="12"/>
        <v>1249.44</v>
      </c>
      <c r="I278" s="11">
        <f t="shared" si="13"/>
        <v>549.75</v>
      </c>
      <c r="J278" s="12">
        <f t="shared" si="14"/>
        <v>8.6527348009106061E-4</v>
      </c>
    </row>
    <row r="279" spans="1:10" ht="25.5" x14ac:dyDescent="0.2">
      <c r="A279" s="8" t="s">
        <v>728</v>
      </c>
      <c r="B279" s="10" t="s">
        <v>729</v>
      </c>
      <c r="C279" s="8" t="s">
        <v>27</v>
      </c>
      <c r="D279" s="8" t="s">
        <v>730</v>
      </c>
      <c r="E279" s="9" t="s">
        <v>19</v>
      </c>
      <c r="F279" s="10">
        <v>1.61</v>
      </c>
      <c r="G279" s="11">
        <v>1223.5899999999999</v>
      </c>
      <c r="H279" s="11">
        <f t="shared" si="12"/>
        <v>1527.52</v>
      </c>
      <c r="I279" s="11">
        <f t="shared" si="13"/>
        <v>2459.3000000000002</v>
      </c>
      <c r="J279" s="12">
        <f t="shared" si="14"/>
        <v>3.8707904858352807E-3</v>
      </c>
    </row>
    <row r="280" spans="1:10" ht="25.5" x14ac:dyDescent="0.2">
      <c r="A280" s="8" t="s">
        <v>731</v>
      </c>
      <c r="B280" s="10" t="s">
        <v>729</v>
      </c>
      <c r="C280" s="8" t="s">
        <v>27</v>
      </c>
      <c r="D280" s="8" t="s">
        <v>732</v>
      </c>
      <c r="E280" s="9" t="s">
        <v>19</v>
      </c>
      <c r="F280" s="10">
        <v>2.2799999999999998</v>
      </c>
      <c r="G280" s="11">
        <v>1223.5899999999999</v>
      </c>
      <c r="H280" s="11">
        <f t="shared" si="12"/>
        <v>1527.52</v>
      </c>
      <c r="I280" s="11">
        <f t="shared" si="13"/>
        <v>3482.74</v>
      </c>
      <c r="J280" s="12">
        <f t="shared" si="14"/>
        <v>5.4816235744471857E-3</v>
      </c>
    </row>
    <row r="281" spans="1:10" ht="25.5" x14ac:dyDescent="0.2">
      <c r="A281" s="8" t="s">
        <v>733</v>
      </c>
      <c r="B281" s="10" t="s">
        <v>729</v>
      </c>
      <c r="C281" s="8" t="s">
        <v>27</v>
      </c>
      <c r="D281" s="8" t="s">
        <v>734</v>
      </c>
      <c r="E281" s="9" t="s">
        <v>19</v>
      </c>
      <c r="F281" s="10">
        <v>0.6</v>
      </c>
      <c r="G281" s="11">
        <v>1223.5899999999999</v>
      </c>
      <c r="H281" s="11">
        <f t="shared" si="12"/>
        <v>1527.52</v>
      </c>
      <c r="I281" s="11">
        <f t="shared" si="13"/>
        <v>916.51</v>
      </c>
      <c r="J281" s="12">
        <f t="shared" si="14"/>
        <v>1.4425316912019244E-3</v>
      </c>
    </row>
    <row r="282" spans="1:10" ht="25.5" x14ac:dyDescent="0.2">
      <c r="A282" s="8" t="s">
        <v>735</v>
      </c>
      <c r="B282" s="10" t="s">
        <v>729</v>
      </c>
      <c r="C282" s="8" t="s">
        <v>27</v>
      </c>
      <c r="D282" s="8" t="s">
        <v>736</v>
      </c>
      <c r="E282" s="9" t="s">
        <v>19</v>
      </c>
      <c r="F282" s="10">
        <v>0.6</v>
      </c>
      <c r="G282" s="11">
        <v>1223.5899999999999</v>
      </c>
      <c r="H282" s="11">
        <f t="shared" si="12"/>
        <v>1527.52</v>
      </c>
      <c r="I282" s="11">
        <f t="shared" si="13"/>
        <v>916.51</v>
      </c>
      <c r="J282" s="12">
        <f t="shared" si="14"/>
        <v>1.4425316912019244E-3</v>
      </c>
    </row>
    <row r="283" spans="1:10" ht="38.25" x14ac:dyDescent="0.2">
      <c r="A283" s="8" t="s">
        <v>737</v>
      </c>
      <c r="B283" s="10" t="s">
        <v>726</v>
      </c>
      <c r="C283" s="8" t="s">
        <v>27</v>
      </c>
      <c r="D283" s="8" t="s">
        <v>738</v>
      </c>
      <c r="E283" s="9" t="s">
        <v>19</v>
      </c>
      <c r="F283" s="10">
        <v>0.4</v>
      </c>
      <c r="G283" s="11">
        <v>1000.84</v>
      </c>
      <c r="H283" s="11">
        <f t="shared" si="12"/>
        <v>1249.44</v>
      </c>
      <c r="I283" s="11">
        <f t="shared" si="13"/>
        <v>499.77</v>
      </c>
      <c r="J283" s="12">
        <f t="shared" si="14"/>
        <v>7.866079620647737E-4</v>
      </c>
    </row>
    <row r="284" spans="1:10" ht="38.25" x14ac:dyDescent="0.2">
      <c r="A284" s="8" t="s">
        <v>739</v>
      </c>
      <c r="B284" s="10" t="s">
        <v>740</v>
      </c>
      <c r="C284" s="8" t="s">
        <v>17</v>
      </c>
      <c r="D284" s="8" t="s">
        <v>741</v>
      </c>
      <c r="E284" s="9" t="s">
        <v>76</v>
      </c>
      <c r="F284" s="10">
        <v>11.09</v>
      </c>
      <c r="G284" s="11">
        <v>166.15</v>
      </c>
      <c r="H284" s="11">
        <f t="shared" si="12"/>
        <v>207.42</v>
      </c>
      <c r="I284" s="11">
        <f t="shared" si="13"/>
        <v>2300.2800000000002</v>
      </c>
      <c r="J284" s="12">
        <f t="shared" si="14"/>
        <v>3.6205025571329967E-3</v>
      </c>
    </row>
    <row r="285" spans="1:10" ht="38.25" x14ac:dyDescent="0.2">
      <c r="A285" s="8" t="s">
        <v>742</v>
      </c>
      <c r="B285" s="10" t="s">
        <v>743</v>
      </c>
      <c r="C285" s="8" t="s">
        <v>17</v>
      </c>
      <c r="D285" s="8" t="s">
        <v>744</v>
      </c>
      <c r="E285" s="9" t="s">
        <v>76</v>
      </c>
      <c r="F285" s="10">
        <v>4.0999999999999996</v>
      </c>
      <c r="G285" s="11">
        <v>110.11</v>
      </c>
      <c r="H285" s="11">
        <f t="shared" si="12"/>
        <v>137.46</v>
      </c>
      <c r="I285" s="11">
        <f t="shared" si="13"/>
        <v>563.58000000000004</v>
      </c>
      <c r="J285" s="12">
        <f t="shared" si="14"/>
        <v>8.8704106941286031E-4</v>
      </c>
    </row>
    <row r="286" spans="1:10" x14ac:dyDescent="0.2">
      <c r="A286" s="4" t="s">
        <v>745</v>
      </c>
      <c r="B286" s="4"/>
      <c r="C286" s="4"/>
      <c r="D286" s="4" t="s">
        <v>746</v>
      </c>
      <c r="E286" s="4"/>
      <c r="F286" s="5"/>
      <c r="G286" s="4"/>
      <c r="H286" s="4"/>
      <c r="I286" s="6">
        <f>I287+I295+I299</f>
        <v>24774.379999999997</v>
      </c>
      <c r="J286" s="7">
        <f>J287+J295+J299</f>
        <v>3.8993386084035235E-2</v>
      </c>
    </row>
    <row r="287" spans="1:10" x14ac:dyDescent="0.2">
      <c r="A287" s="18" t="s">
        <v>747</v>
      </c>
      <c r="B287" s="18"/>
      <c r="C287" s="18"/>
      <c r="D287" s="18" t="s">
        <v>748</v>
      </c>
      <c r="E287" s="18"/>
      <c r="F287" s="19"/>
      <c r="G287" s="18"/>
      <c r="H287" s="18"/>
      <c r="I287" s="20">
        <f>SUM(I288:I294)</f>
        <v>17627.87</v>
      </c>
      <c r="J287" s="21">
        <f>SUM(J288:J294)</f>
        <v>2.7745208588436206E-2</v>
      </c>
    </row>
    <row r="288" spans="1:10" ht="25.5" x14ac:dyDescent="0.2">
      <c r="A288" s="8" t="s">
        <v>749</v>
      </c>
      <c r="B288" s="10" t="s">
        <v>750</v>
      </c>
      <c r="C288" s="8" t="s">
        <v>17</v>
      </c>
      <c r="D288" s="8" t="s">
        <v>751</v>
      </c>
      <c r="E288" s="9" t="s">
        <v>19</v>
      </c>
      <c r="F288" s="10">
        <v>390.79</v>
      </c>
      <c r="G288" s="11">
        <v>2.0299999999999998</v>
      </c>
      <c r="H288" s="11">
        <f t="shared" si="12"/>
        <v>2.5299999999999998</v>
      </c>
      <c r="I288" s="11">
        <f t="shared" si="13"/>
        <v>988.69</v>
      </c>
      <c r="J288" s="12">
        <f t="shared" si="14"/>
        <v>1.5561386758185189E-3</v>
      </c>
    </row>
    <row r="289" spans="1:10" ht="38.25" x14ac:dyDescent="0.2">
      <c r="A289" s="8" t="s">
        <v>752</v>
      </c>
      <c r="B289" s="10" t="s">
        <v>753</v>
      </c>
      <c r="C289" s="8" t="s">
        <v>124</v>
      </c>
      <c r="D289" s="8" t="s">
        <v>754</v>
      </c>
      <c r="E289" s="9" t="s">
        <v>19</v>
      </c>
      <c r="F289" s="10">
        <v>23</v>
      </c>
      <c r="G289" s="11">
        <v>4.5999999999999996</v>
      </c>
      <c r="H289" s="11">
        <f t="shared" si="12"/>
        <v>5.74</v>
      </c>
      <c r="I289" s="11">
        <f t="shared" si="13"/>
        <v>132.02000000000001</v>
      </c>
      <c r="J289" s="12">
        <f t="shared" si="14"/>
        <v>2.0779155041677458E-4</v>
      </c>
    </row>
    <row r="290" spans="1:10" ht="38.25" x14ac:dyDescent="0.2">
      <c r="A290" s="8" t="s">
        <v>755</v>
      </c>
      <c r="B290" s="10" t="s">
        <v>756</v>
      </c>
      <c r="C290" s="8" t="s">
        <v>17</v>
      </c>
      <c r="D290" s="8" t="s">
        <v>757</v>
      </c>
      <c r="E290" s="9" t="s">
        <v>19</v>
      </c>
      <c r="F290" s="10">
        <v>244.31</v>
      </c>
      <c r="G290" s="11">
        <v>3</v>
      </c>
      <c r="H290" s="11">
        <f t="shared" si="12"/>
        <v>3.74</v>
      </c>
      <c r="I290" s="11">
        <f t="shared" si="13"/>
        <v>913.71</v>
      </c>
      <c r="J290" s="12">
        <f t="shared" si="14"/>
        <v>1.4381246593797236E-3</v>
      </c>
    </row>
    <row r="291" spans="1:10" ht="25.5" x14ac:dyDescent="0.2">
      <c r="A291" s="8" t="s">
        <v>758</v>
      </c>
      <c r="B291" s="10" t="s">
        <v>759</v>
      </c>
      <c r="C291" s="8" t="s">
        <v>17</v>
      </c>
      <c r="D291" s="8" t="s">
        <v>760</v>
      </c>
      <c r="E291" s="9" t="s">
        <v>19</v>
      </c>
      <c r="F291" s="10">
        <v>31.42</v>
      </c>
      <c r="G291" s="11">
        <v>20.93</v>
      </c>
      <c r="H291" s="11">
        <f t="shared" si="12"/>
        <v>26.12</v>
      </c>
      <c r="I291" s="11">
        <f t="shared" si="13"/>
        <v>820.69</v>
      </c>
      <c r="J291" s="12">
        <f t="shared" si="14"/>
        <v>1.2917167664864622E-3</v>
      </c>
    </row>
    <row r="292" spans="1:10" ht="25.5" x14ac:dyDescent="0.2">
      <c r="A292" s="8" t="s">
        <v>761</v>
      </c>
      <c r="B292" s="10" t="s">
        <v>762</v>
      </c>
      <c r="C292" s="8" t="s">
        <v>17</v>
      </c>
      <c r="D292" s="8" t="s">
        <v>763</v>
      </c>
      <c r="E292" s="9" t="s">
        <v>19</v>
      </c>
      <c r="F292" s="10">
        <v>374.82</v>
      </c>
      <c r="G292" s="11">
        <v>13.22</v>
      </c>
      <c r="H292" s="11">
        <f t="shared" si="12"/>
        <v>16.5</v>
      </c>
      <c r="I292" s="11">
        <f t="shared" si="13"/>
        <v>6184.53</v>
      </c>
      <c r="J292" s="12">
        <f t="shared" si="14"/>
        <v>9.7340787554844321E-3</v>
      </c>
    </row>
    <row r="293" spans="1:10" ht="25.5" x14ac:dyDescent="0.2">
      <c r="A293" s="8" t="s">
        <v>764</v>
      </c>
      <c r="B293" s="10" t="s">
        <v>762</v>
      </c>
      <c r="C293" s="8" t="s">
        <v>17</v>
      </c>
      <c r="D293" s="8" t="s">
        <v>765</v>
      </c>
      <c r="E293" s="9" t="s">
        <v>19</v>
      </c>
      <c r="F293" s="10">
        <v>390.79</v>
      </c>
      <c r="G293" s="11">
        <v>13.22</v>
      </c>
      <c r="H293" s="11">
        <f t="shared" si="12"/>
        <v>16.5</v>
      </c>
      <c r="I293" s="11">
        <f t="shared" si="13"/>
        <v>6448.03</v>
      </c>
      <c r="J293" s="12">
        <f t="shared" si="14"/>
        <v>1.0148811928752272E-2</v>
      </c>
    </row>
    <row r="294" spans="1:10" ht="25.5" x14ac:dyDescent="0.2">
      <c r="A294" s="8" t="s">
        <v>766</v>
      </c>
      <c r="B294" s="10" t="s">
        <v>767</v>
      </c>
      <c r="C294" s="8" t="s">
        <v>17</v>
      </c>
      <c r="D294" s="8" t="s">
        <v>768</v>
      </c>
      <c r="E294" s="9" t="s">
        <v>19</v>
      </c>
      <c r="F294" s="10">
        <v>108.75</v>
      </c>
      <c r="G294" s="11">
        <v>15.77</v>
      </c>
      <c r="H294" s="11">
        <f t="shared" si="12"/>
        <v>19.68</v>
      </c>
      <c r="I294" s="11">
        <f t="shared" si="13"/>
        <v>2140.1999999999998</v>
      </c>
      <c r="J294" s="12">
        <f t="shared" si="14"/>
        <v>3.3685462520980222E-3</v>
      </c>
    </row>
    <row r="295" spans="1:10" x14ac:dyDescent="0.2">
      <c r="A295" s="18" t="s">
        <v>769</v>
      </c>
      <c r="B295" s="18"/>
      <c r="C295" s="18"/>
      <c r="D295" s="18" t="s">
        <v>770</v>
      </c>
      <c r="E295" s="18"/>
      <c r="F295" s="19"/>
      <c r="G295" s="18"/>
      <c r="H295" s="18"/>
      <c r="I295" s="20">
        <f>SUM(I296:I298)</f>
        <v>2375.12</v>
      </c>
      <c r="J295" s="21">
        <f>SUM(J296:J298)</f>
        <v>3.738296221980682E-3</v>
      </c>
    </row>
    <row r="296" spans="1:10" ht="25.5" x14ac:dyDescent="0.2">
      <c r="A296" s="8" t="s">
        <v>771</v>
      </c>
      <c r="B296" s="10" t="s">
        <v>772</v>
      </c>
      <c r="C296" s="8" t="s">
        <v>17</v>
      </c>
      <c r="D296" s="8" t="s">
        <v>773</v>
      </c>
      <c r="E296" s="9" t="s">
        <v>19</v>
      </c>
      <c r="F296" s="10">
        <v>58.28</v>
      </c>
      <c r="G296" s="11">
        <v>2.39</v>
      </c>
      <c r="H296" s="11">
        <f t="shared" si="12"/>
        <v>2.98</v>
      </c>
      <c r="I296" s="11">
        <f t="shared" si="13"/>
        <v>173.67</v>
      </c>
      <c r="J296" s="12">
        <f t="shared" si="14"/>
        <v>2.7334614877201364E-4</v>
      </c>
    </row>
    <row r="297" spans="1:10" ht="25.5" x14ac:dyDescent="0.2">
      <c r="A297" s="8" t="s">
        <v>774</v>
      </c>
      <c r="B297" s="10" t="s">
        <v>775</v>
      </c>
      <c r="C297" s="8" t="s">
        <v>17</v>
      </c>
      <c r="D297" s="8" t="s">
        <v>776</v>
      </c>
      <c r="E297" s="9" t="s">
        <v>19</v>
      </c>
      <c r="F297" s="10">
        <v>21</v>
      </c>
      <c r="G297" s="11">
        <v>33.65</v>
      </c>
      <c r="H297" s="11">
        <f t="shared" si="12"/>
        <v>42</v>
      </c>
      <c r="I297" s="11">
        <f t="shared" si="13"/>
        <v>882</v>
      </c>
      <c r="J297" s="12">
        <f t="shared" si="14"/>
        <v>1.3882150239932977E-3</v>
      </c>
    </row>
    <row r="298" spans="1:10" ht="38.25" x14ac:dyDescent="0.2">
      <c r="A298" s="8" t="s">
        <v>777</v>
      </c>
      <c r="B298" s="10" t="s">
        <v>778</v>
      </c>
      <c r="C298" s="8" t="s">
        <v>17</v>
      </c>
      <c r="D298" s="8" t="s">
        <v>779</v>
      </c>
      <c r="E298" s="9" t="s">
        <v>19</v>
      </c>
      <c r="F298" s="10">
        <v>58.28</v>
      </c>
      <c r="G298" s="11">
        <v>18.14</v>
      </c>
      <c r="H298" s="11">
        <f t="shared" si="12"/>
        <v>22.64</v>
      </c>
      <c r="I298" s="11">
        <f t="shared" si="13"/>
        <v>1319.45</v>
      </c>
      <c r="J298" s="12">
        <f t="shared" si="14"/>
        <v>2.0767350492153706E-3</v>
      </c>
    </row>
    <row r="299" spans="1:10" x14ac:dyDescent="0.2">
      <c r="A299" s="18" t="s">
        <v>780</v>
      </c>
      <c r="B299" s="18"/>
      <c r="C299" s="18"/>
      <c r="D299" s="18" t="s">
        <v>698</v>
      </c>
      <c r="E299" s="18"/>
      <c r="F299" s="19"/>
      <c r="G299" s="18"/>
      <c r="H299" s="18"/>
      <c r="I299" s="20">
        <f>SUM(I300:I305)</f>
        <v>4771.3900000000003</v>
      </c>
      <c r="J299" s="21">
        <f>SUM(J300:J305)</f>
        <v>7.5098812736183454E-3</v>
      </c>
    </row>
    <row r="300" spans="1:10" ht="51" x14ac:dyDescent="0.2">
      <c r="A300" s="8" t="s">
        <v>781</v>
      </c>
      <c r="B300" s="10" t="s">
        <v>782</v>
      </c>
      <c r="C300" s="8" t="s">
        <v>17</v>
      </c>
      <c r="D300" s="8" t="s">
        <v>783</v>
      </c>
      <c r="E300" s="9" t="s">
        <v>19</v>
      </c>
      <c r="F300" s="10">
        <v>46.58</v>
      </c>
      <c r="G300" s="11">
        <v>26.71</v>
      </c>
      <c r="H300" s="11">
        <f t="shared" si="12"/>
        <v>33.340000000000003</v>
      </c>
      <c r="I300" s="11">
        <f t="shared" si="13"/>
        <v>1552.97</v>
      </c>
      <c r="J300" s="12">
        <f t="shared" si="14"/>
        <v>2.4442815031869292E-3</v>
      </c>
    </row>
    <row r="301" spans="1:10" ht="25.5" x14ac:dyDescent="0.2">
      <c r="A301" s="8" t="s">
        <v>784</v>
      </c>
      <c r="B301" s="10" t="s">
        <v>785</v>
      </c>
      <c r="C301" s="8" t="s">
        <v>17</v>
      </c>
      <c r="D301" s="8" t="s">
        <v>786</v>
      </c>
      <c r="E301" s="9" t="s">
        <v>19</v>
      </c>
      <c r="F301" s="10">
        <v>46.58</v>
      </c>
      <c r="G301" s="11">
        <v>11.12</v>
      </c>
      <c r="H301" s="11">
        <f t="shared" si="12"/>
        <v>13.88</v>
      </c>
      <c r="I301" s="11">
        <f t="shared" si="13"/>
        <v>646.53</v>
      </c>
      <c r="J301" s="12">
        <f t="shared" si="14"/>
        <v>1.0175993871455633E-3</v>
      </c>
    </row>
    <row r="302" spans="1:10" ht="51" x14ac:dyDescent="0.2">
      <c r="A302" s="8" t="s">
        <v>787</v>
      </c>
      <c r="B302" s="10" t="s">
        <v>788</v>
      </c>
      <c r="C302" s="8" t="s">
        <v>17</v>
      </c>
      <c r="D302" s="8" t="s">
        <v>789</v>
      </c>
      <c r="E302" s="9" t="s">
        <v>19</v>
      </c>
      <c r="F302" s="10">
        <v>46.58</v>
      </c>
      <c r="G302" s="11">
        <v>12.1</v>
      </c>
      <c r="H302" s="11">
        <f t="shared" si="12"/>
        <v>15.1</v>
      </c>
      <c r="I302" s="11">
        <f t="shared" si="13"/>
        <v>703.35</v>
      </c>
      <c r="J302" s="12">
        <f t="shared" si="14"/>
        <v>1.1070306543375125E-3</v>
      </c>
    </row>
    <row r="303" spans="1:10" ht="25.5" x14ac:dyDescent="0.2">
      <c r="A303" s="8" t="s">
        <v>790</v>
      </c>
      <c r="B303" s="10" t="s">
        <v>785</v>
      </c>
      <c r="C303" s="8" t="s">
        <v>17</v>
      </c>
      <c r="D303" s="8" t="s">
        <v>791</v>
      </c>
      <c r="E303" s="9" t="s">
        <v>19</v>
      </c>
      <c r="F303" s="10">
        <v>8.8800000000000008</v>
      </c>
      <c r="G303" s="11">
        <v>11.12</v>
      </c>
      <c r="H303" s="11">
        <f t="shared" si="12"/>
        <v>13.88</v>
      </c>
      <c r="I303" s="11">
        <f t="shared" si="13"/>
        <v>123.25</v>
      </c>
      <c r="J303" s="12">
        <f t="shared" si="14"/>
        <v>1.939880971736666E-4</v>
      </c>
    </row>
    <row r="304" spans="1:10" ht="51" x14ac:dyDescent="0.2">
      <c r="A304" s="8" t="s">
        <v>792</v>
      </c>
      <c r="B304" s="10" t="s">
        <v>782</v>
      </c>
      <c r="C304" s="8" t="s">
        <v>17</v>
      </c>
      <c r="D304" s="8" t="s">
        <v>793</v>
      </c>
      <c r="E304" s="9" t="s">
        <v>19</v>
      </c>
      <c r="F304" s="10">
        <v>36.03</v>
      </c>
      <c r="G304" s="11">
        <v>26.71</v>
      </c>
      <c r="H304" s="11">
        <f t="shared" si="12"/>
        <v>33.340000000000003</v>
      </c>
      <c r="I304" s="11">
        <f t="shared" si="13"/>
        <v>1201.24</v>
      </c>
      <c r="J304" s="12">
        <f t="shared" si="14"/>
        <v>1.8906796093216655E-3</v>
      </c>
    </row>
    <row r="305" spans="1:13" ht="63.75" x14ac:dyDescent="0.2">
      <c r="A305" s="8" t="s">
        <v>794</v>
      </c>
      <c r="B305" s="10" t="s">
        <v>788</v>
      </c>
      <c r="C305" s="8" t="s">
        <v>17</v>
      </c>
      <c r="D305" s="8" t="s">
        <v>795</v>
      </c>
      <c r="E305" s="9" t="s">
        <v>19</v>
      </c>
      <c r="F305" s="10">
        <v>36.03</v>
      </c>
      <c r="G305" s="11">
        <v>12.1</v>
      </c>
      <c r="H305" s="11">
        <f t="shared" si="12"/>
        <v>15.1</v>
      </c>
      <c r="I305" s="11">
        <f t="shared" si="13"/>
        <v>544.04999999999995</v>
      </c>
      <c r="J305" s="12">
        <f t="shared" si="14"/>
        <v>8.5630202245300861E-4</v>
      </c>
    </row>
    <row r="306" spans="1:13" x14ac:dyDescent="0.2">
      <c r="A306" s="4" t="s">
        <v>796</v>
      </c>
      <c r="B306" s="4"/>
      <c r="C306" s="4"/>
      <c r="D306" s="4" t="s">
        <v>797</v>
      </c>
      <c r="E306" s="4"/>
      <c r="F306" s="5"/>
      <c r="G306" s="4"/>
      <c r="H306" s="4"/>
      <c r="I306" s="6">
        <f>I307+I315</f>
        <v>36310.01</v>
      </c>
      <c r="J306" s="7">
        <f>J307+J315</f>
        <v>5.714977483372663E-2</v>
      </c>
    </row>
    <row r="307" spans="1:13" x14ac:dyDescent="0.2">
      <c r="A307" s="18" t="s">
        <v>798</v>
      </c>
      <c r="B307" s="18"/>
      <c r="C307" s="18"/>
      <c r="D307" s="18" t="s">
        <v>799</v>
      </c>
      <c r="E307" s="18"/>
      <c r="F307" s="19"/>
      <c r="G307" s="18"/>
      <c r="H307" s="18"/>
      <c r="I307" s="20">
        <f>SUM(I308:I314)</f>
        <v>34224.560000000005</v>
      </c>
      <c r="J307" s="21">
        <f>SUM(J308:J314)</f>
        <v>5.3867401793151998E-2</v>
      </c>
    </row>
    <row r="308" spans="1:13" x14ac:dyDescent="0.2">
      <c r="A308" s="8" t="s">
        <v>800</v>
      </c>
      <c r="B308" s="10" t="s">
        <v>801</v>
      </c>
      <c r="C308" s="8" t="s">
        <v>131</v>
      </c>
      <c r="D308" s="8" t="s">
        <v>802</v>
      </c>
      <c r="E308" s="9" t="s">
        <v>29</v>
      </c>
      <c r="F308" s="10">
        <v>4</v>
      </c>
      <c r="G308" s="11">
        <v>454.56</v>
      </c>
      <c r="H308" s="11">
        <f t="shared" si="12"/>
        <v>567.47</v>
      </c>
      <c r="I308" s="11">
        <f t="shared" si="13"/>
        <v>2269.88</v>
      </c>
      <c r="J308" s="12">
        <f t="shared" si="14"/>
        <v>3.5726547830633865E-3</v>
      </c>
    </row>
    <row r="309" spans="1:13" ht="38.25" x14ac:dyDescent="0.2">
      <c r="A309" s="8" t="s">
        <v>803</v>
      </c>
      <c r="B309" s="10" t="s">
        <v>804</v>
      </c>
      <c r="C309" s="8" t="s">
        <v>805</v>
      </c>
      <c r="D309" s="8" t="s">
        <v>806</v>
      </c>
      <c r="E309" s="9" t="s">
        <v>29</v>
      </c>
      <c r="F309" s="10">
        <v>15</v>
      </c>
      <c r="G309" s="11">
        <v>932.34</v>
      </c>
      <c r="H309" s="11">
        <f t="shared" si="12"/>
        <v>1163.93</v>
      </c>
      <c r="I309" s="11">
        <f t="shared" si="13"/>
        <v>17458.95</v>
      </c>
      <c r="J309" s="12">
        <f t="shared" si="14"/>
        <v>2.747933865436257E-2</v>
      </c>
    </row>
    <row r="310" spans="1:13" ht="25.5" x14ac:dyDescent="0.2">
      <c r="A310" s="8" t="s">
        <v>807</v>
      </c>
      <c r="B310" s="10" t="s">
        <v>808</v>
      </c>
      <c r="C310" s="8" t="s">
        <v>131</v>
      </c>
      <c r="D310" s="8" t="s">
        <v>809</v>
      </c>
      <c r="E310" s="9" t="s">
        <v>29</v>
      </c>
      <c r="F310" s="10">
        <v>1</v>
      </c>
      <c r="G310" s="11">
        <v>1804.97</v>
      </c>
      <c r="H310" s="11">
        <f t="shared" si="12"/>
        <v>2253.3200000000002</v>
      </c>
      <c r="I310" s="11">
        <f t="shared" si="13"/>
        <v>2253.3200000000002</v>
      </c>
      <c r="J310" s="12">
        <f t="shared" si="14"/>
        <v>3.5465903377149412E-3</v>
      </c>
    </row>
    <row r="311" spans="1:13" ht="38.25" x14ac:dyDescent="0.2">
      <c r="A311" s="8" t="s">
        <v>810</v>
      </c>
      <c r="B311" s="10" t="s">
        <v>811</v>
      </c>
      <c r="C311" s="8" t="s">
        <v>131</v>
      </c>
      <c r="D311" s="8" t="s">
        <v>812</v>
      </c>
      <c r="E311" s="9" t="s">
        <v>29</v>
      </c>
      <c r="F311" s="10">
        <v>19</v>
      </c>
      <c r="G311" s="11">
        <v>79.02</v>
      </c>
      <c r="H311" s="11">
        <f t="shared" si="12"/>
        <v>98.64</v>
      </c>
      <c r="I311" s="11">
        <f t="shared" si="13"/>
        <v>1874.16</v>
      </c>
      <c r="J311" s="12">
        <f t="shared" si="14"/>
        <v>2.9498152713914728E-3</v>
      </c>
    </row>
    <row r="312" spans="1:13" x14ac:dyDescent="0.2">
      <c r="A312" s="8" t="s">
        <v>813</v>
      </c>
      <c r="B312" s="10" t="s">
        <v>814</v>
      </c>
      <c r="C312" s="8" t="s">
        <v>124</v>
      </c>
      <c r="D312" s="8" t="s">
        <v>815</v>
      </c>
      <c r="E312" s="9" t="s">
        <v>494</v>
      </c>
      <c r="F312" s="10">
        <v>1</v>
      </c>
      <c r="G312" s="11">
        <v>2120.0500000000002</v>
      </c>
      <c r="H312" s="11">
        <f t="shared" si="12"/>
        <v>2646.67</v>
      </c>
      <c r="I312" s="11">
        <f t="shared" si="13"/>
        <v>2646.67</v>
      </c>
      <c r="J312" s="12">
        <f t="shared" si="14"/>
        <v>4.1656996117373484E-3</v>
      </c>
    </row>
    <row r="313" spans="1:13" x14ac:dyDescent="0.2">
      <c r="A313" s="8" t="s">
        <v>816</v>
      </c>
      <c r="B313" s="10" t="s">
        <v>817</v>
      </c>
      <c r="C313" s="8" t="s">
        <v>131</v>
      </c>
      <c r="D313" s="8" t="s">
        <v>818</v>
      </c>
      <c r="E313" s="9" t="s">
        <v>29</v>
      </c>
      <c r="F313" s="10">
        <v>2</v>
      </c>
      <c r="G313" s="11">
        <v>3049.75</v>
      </c>
      <c r="H313" s="11">
        <f t="shared" si="12"/>
        <v>3807.3</v>
      </c>
      <c r="I313" s="11">
        <f t="shared" si="13"/>
        <v>7614.6</v>
      </c>
      <c r="J313" s="12">
        <f t="shared" si="14"/>
        <v>1.1984923040475472E-2</v>
      </c>
    </row>
    <row r="314" spans="1:13" ht="38.25" x14ac:dyDescent="0.2">
      <c r="A314" s="8" t="s">
        <v>819</v>
      </c>
      <c r="B314" s="10" t="s">
        <v>820</v>
      </c>
      <c r="C314" s="8" t="s">
        <v>27</v>
      </c>
      <c r="D314" s="8" t="s">
        <v>821</v>
      </c>
      <c r="E314" s="9" t="s">
        <v>29</v>
      </c>
      <c r="F314" s="10">
        <v>6</v>
      </c>
      <c r="G314" s="11">
        <v>14.29</v>
      </c>
      <c r="H314" s="11">
        <f t="shared" si="12"/>
        <v>17.829999999999998</v>
      </c>
      <c r="I314" s="11">
        <f t="shared" si="13"/>
        <v>106.98</v>
      </c>
      <c r="J314" s="12">
        <f t="shared" si="14"/>
        <v>1.6838009440680611E-4</v>
      </c>
    </row>
    <row r="315" spans="1:13" x14ac:dyDescent="0.2">
      <c r="A315" s="18" t="s">
        <v>822</v>
      </c>
      <c r="B315" s="18"/>
      <c r="C315" s="18"/>
      <c r="D315" s="18" t="s">
        <v>823</v>
      </c>
      <c r="E315" s="18"/>
      <c r="F315" s="19"/>
      <c r="G315" s="18"/>
      <c r="H315" s="18"/>
      <c r="I315" s="20">
        <f>SUM(I316)</f>
        <v>2085.4499999999998</v>
      </c>
      <c r="J315" s="21">
        <f>SUM(J316)</f>
        <v>3.2823730405746286E-3</v>
      </c>
    </row>
    <row r="316" spans="1:13" ht="38.25" x14ac:dyDescent="0.2">
      <c r="A316" s="8" t="s">
        <v>824</v>
      </c>
      <c r="B316" s="10" t="s">
        <v>825</v>
      </c>
      <c r="C316" s="8" t="s">
        <v>27</v>
      </c>
      <c r="D316" s="8" t="s">
        <v>826</v>
      </c>
      <c r="E316" s="9" t="s">
        <v>29</v>
      </c>
      <c r="F316" s="10">
        <v>15</v>
      </c>
      <c r="G316" s="11">
        <v>111.37</v>
      </c>
      <c r="H316" s="11">
        <f t="shared" si="12"/>
        <v>139.03</v>
      </c>
      <c r="I316" s="11">
        <f t="shared" si="13"/>
        <v>2085.4499999999998</v>
      </c>
      <c r="J316" s="12">
        <f t="shared" si="14"/>
        <v>3.2823730405746286E-3</v>
      </c>
    </row>
    <row r="317" spans="1:13" x14ac:dyDescent="0.2">
      <c r="A317" s="15"/>
      <c r="B317" s="15"/>
      <c r="C317" s="15"/>
      <c r="D317" s="15"/>
      <c r="E317" s="15"/>
      <c r="F317" s="15"/>
      <c r="G317" s="15"/>
      <c r="H317" s="15"/>
      <c r="I317" s="15"/>
      <c r="J317" s="15"/>
    </row>
    <row r="318" spans="1:13" x14ac:dyDescent="0.2">
      <c r="A318" s="426"/>
      <c r="B318" s="426"/>
      <c r="C318" s="426"/>
      <c r="D318" s="14"/>
      <c r="E318" s="13"/>
      <c r="F318" s="427" t="s">
        <v>827</v>
      </c>
      <c r="G318" s="426"/>
      <c r="H318" s="428">
        <v>511766.31</v>
      </c>
      <c r="I318" s="426"/>
      <c r="J318" s="426"/>
    </row>
    <row r="319" spans="1:13" x14ac:dyDescent="0.2">
      <c r="A319" s="426"/>
      <c r="B319" s="426"/>
      <c r="C319" s="426"/>
      <c r="D319" s="14"/>
      <c r="E319" s="13"/>
      <c r="F319" s="427" t="s">
        <v>828</v>
      </c>
      <c r="G319" s="426"/>
      <c r="H319" s="428">
        <f>H320-H318</f>
        <v>123581.95000000001</v>
      </c>
      <c r="I319" s="426"/>
      <c r="J319" s="426"/>
    </row>
    <row r="320" spans="1:13" x14ac:dyDescent="0.2">
      <c r="A320" s="426"/>
      <c r="B320" s="426"/>
      <c r="C320" s="426"/>
      <c r="D320" s="14"/>
      <c r="E320" s="13"/>
      <c r="F320" s="427" t="s">
        <v>829</v>
      </c>
      <c r="G320" s="426"/>
      <c r="H320" s="428">
        <f>I9+I23+I25+I65+I71+I76+I80+I83+I95+I107+I165+I191+I195+I198+I222+I245+I260+I286+I306</f>
        <v>635348.26</v>
      </c>
      <c r="I320" s="426"/>
      <c r="J320" s="426"/>
      <c r="L320" s="17"/>
      <c r="M320" s="17"/>
    </row>
  </sheetData>
  <mergeCells count="23">
    <mergeCell ref="I6:J6"/>
    <mergeCell ref="A320:C320"/>
    <mergeCell ref="F320:G320"/>
    <mergeCell ref="H320:J320"/>
    <mergeCell ref="A1:J1"/>
    <mergeCell ref="A2:J2"/>
    <mergeCell ref="B3:F3"/>
    <mergeCell ref="G3:H3"/>
    <mergeCell ref="I3:J3"/>
    <mergeCell ref="B4:F4"/>
    <mergeCell ref="G4:J4"/>
    <mergeCell ref="B5:F5"/>
    <mergeCell ref="G5:H5"/>
    <mergeCell ref="I5:J5"/>
    <mergeCell ref="B6:F6"/>
    <mergeCell ref="G6:H6"/>
    <mergeCell ref="A7:J7"/>
    <mergeCell ref="A318:C318"/>
    <mergeCell ref="F318:G318"/>
    <mergeCell ref="H318:J318"/>
    <mergeCell ref="A319:C319"/>
    <mergeCell ref="F319:G319"/>
    <mergeCell ref="H319:J319"/>
  </mergeCells>
  <pageMargins left="0.511811024" right="0.511811024" top="0.78740157499999996" bottom="0.78740157499999996" header="0.31496062000000002" footer="0.31496062000000002"/>
  <pageSetup paperSize="9" scale="51" orientation="portrait" r:id="rId1"/>
  <headerFooter scaleWithDoc="0"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5"/>
  <sheetViews>
    <sheetView showOutlineSymbols="0" showWhiteSpace="0" view="pageBreakPreview" topLeftCell="A67" zoomScaleNormal="100" zoomScaleSheetLayoutView="100" workbookViewId="0">
      <selection activeCell="K1" sqref="K1"/>
    </sheetView>
  </sheetViews>
  <sheetFormatPr defaultRowHeight="14.25" x14ac:dyDescent="0.2"/>
  <cols>
    <col min="1" max="2" width="10" bestFit="1" customWidth="1"/>
    <col min="3" max="3" width="13.25" bestFit="1" customWidth="1"/>
    <col min="4" max="4" width="60" bestFit="1" customWidth="1"/>
    <col min="5" max="5" width="8" bestFit="1" customWidth="1"/>
    <col min="6" max="6" width="13" style="422" bestFit="1" customWidth="1"/>
    <col min="7" max="10" width="13" bestFit="1" customWidth="1"/>
  </cols>
  <sheetData>
    <row r="1" spans="1:10" ht="93.75" customHeight="1" x14ac:dyDescent="0.2">
      <c r="A1" s="430"/>
      <c r="B1" s="430"/>
      <c r="C1" s="430"/>
      <c r="D1" s="430"/>
      <c r="E1" s="430"/>
      <c r="F1" s="430"/>
      <c r="G1" s="430"/>
      <c r="H1" s="430"/>
      <c r="I1" s="430"/>
      <c r="J1" s="430"/>
    </row>
    <row r="2" spans="1:10" ht="29.25" customHeight="1" x14ac:dyDescent="0.2">
      <c r="A2" s="442" t="s">
        <v>1038</v>
      </c>
      <c r="B2" s="442"/>
      <c r="C2" s="442"/>
      <c r="D2" s="442"/>
      <c r="E2" s="442"/>
      <c r="F2" s="442"/>
      <c r="G2" s="442"/>
      <c r="H2" s="442"/>
      <c r="I2" s="442"/>
      <c r="J2" s="442"/>
    </row>
    <row r="3" spans="1:10" ht="15" x14ac:dyDescent="0.25">
      <c r="A3" s="16" t="s">
        <v>830</v>
      </c>
      <c r="B3" s="432" t="s">
        <v>1772</v>
      </c>
      <c r="C3" s="432"/>
      <c r="D3" s="432"/>
      <c r="E3" s="432"/>
      <c r="F3" s="432"/>
      <c r="G3" s="433" t="s">
        <v>832</v>
      </c>
      <c r="H3" s="433"/>
      <c r="I3" s="434">
        <v>45296</v>
      </c>
      <c r="J3" s="435"/>
    </row>
    <row r="4" spans="1:10" ht="15" x14ac:dyDescent="0.25">
      <c r="A4" s="16" t="s">
        <v>833</v>
      </c>
      <c r="B4" s="432" t="s">
        <v>838</v>
      </c>
      <c r="C4" s="432"/>
      <c r="D4" s="432"/>
      <c r="E4" s="432"/>
      <c r="F4" s="432"/>
      <c r="G4" s="436"/>
      <c r="H4" s="436"/>
      <c r="I4" s="436"/>
      <c r="J4" s="436"/>
    </row>
    <row r="5" spans="1:10" ht="15" x14ac:dyDescent="0.25">
      <c r="A5" s="16" t="s">
        <v>834</v>
      </c>
      <c r="B5" s="432" t="s">
        <v>841</v>
      </c>
      <c r="C5" s="432"/>
      <c r="D5" s="432"/>
      <c r="E5" s="432"/>
      <c r="F5" s="432"/>
      <c r="G5" s="433" t="s">
        <v>835</v>
      </c>
      <c r="H5" s="433"/>
      <c r="I5" s="437" t="s">
        <v>1040</v>
      </c>
      <c r="J5" s="437"/>
    </row>
    <row r="6" spans="1:10" ht="30" x14ac:dyDescent="0.25">
      <c r="A6" s="16" t="s">
        <v>836</v>
      </c>
      <c r="B6" s="438" t="s">
        <v>1039</v>
      </c>
      <c r="C6" s="438"/>
      <c r="D6" s="438"/>
      <c r="E6" s="438"/>
      <c r="F6" s="438"/>
      <c r="G6" s="433" t="s">
        <v>837</v>
      </c>
      <c r="H6" s="433"/>
      <c r="I6" s="429">
        <v>0.24840000000000001</v>
      </c>
      <c r="J6" s="429"/>
    </row>
    <row r="7" spans="1:10" ht="27" customHeight="1" x14ac:dyDescent="0.2">
      <c r="A7" s="443" t="s">
        <v>0</v>
      </c>
      <c r="B7" s="425"/>
      <c r="C7" s="425"/>
      <c r="D7" s="425"/>
      <c r="E7" s="425"/>
      <c r="F7" s="425"/>
      <c r="G7" s="425"/>
      <c r="H7" s="425"/>
      <c r="I7" s="425"/>
      <c r="J7" s="425"/>
    </row>
    <row r="8" spans="1:10" ht="32.25" customHeight="1" x14ac:dyDescent="0.2">
      <c r="A8" s="26" t="s">
        <v>1</v>
      </c>
      <c r="B8" s="27" t="s">
        <v>2</v>
      </c>
      <c r="C8" s="26" t="s">
        <v>3</v>
      </c>
      <c r="D8" s="26" t="s">
        <v>4</v>
      </c>
      <c r="E8" s="28" t="s">
        <v>5</v>
      </c>
      <c r="F8" s="416" t="s">
        <v>6</v>
      </c>
      <c r="G8" s="27" t="s">
        <v>7</v>
      </c>
      <c r="H8" s="27" t="s">
        <v>8</v>
      </c>
      <c r="I8" s="27" t="s">
        <v>9</v>
      </c>
      <c r="J8" s="27" t="s">
        <v>10</v>
      </c>
    </row>
    <row r="9" spans="1:10" ht="20.100000000000001" customHeight="1" x14ac:dyDescent="0.2">
      <c r="A9" s="29" t="s">
        <v>11</v>
      </c>
      <c r="B9" s="29"/>
      <c r="C9" s="29"/>
      <c r="D9" s="29" t="s">
        <v>12</v>
      </c>
      <c r="E9" s="29"/>
      <c r="F9" s="417"/>
      <c r="G9" s="29"/>
      <c r="H9" s="29"/>
      <c r="I9" s="30">
        <f>I10+I14</f>
        <v>47195.839999999997</v>
      </c>
      <c r="J9" s="31">
        <f>J10+J14</f>
        <v>5.2435285987370017E-2</v>
      </c>
    </row>
    <row r="10" spans="1:10" x14ac:dyDescent="0.2">
      <c r="A10" s="40" t="s">
        <v>13</v>
      </c>
      <c r="B10" s="40"/>
      <c r="C10" s="40"/>
      <c r="D10" s="40" t="s">
        <v>14</v>
      </c>
      <c r="E10" s="40"/>
      <c r="F10" s="418"/>
      <c r="G10" s="40"/>
      <c r="H10" s="40"/>
      <c r="I10" s="41">
        <f>SUM(I11:I13)</f>
        <v>33327.85</v>
      </c>
      <c r="J10" s="42">
        <f>SUM(J11:J13)</f>
        <v>3.7027741133417051E-2</v>
      </c>
    </row>
    <row r="11" spans="1:10" ht="25.5" x14ac:dyDescent="0.2">
      <c r="A11" s="32" t="s">
        <v>15</v>
      </c>
      <c r="B11" s="33" t="s">
        <v>843</v>
      </c>
      <c r="C11" s="32" t="s">
        <v>17</v>
      </c>
      <c r="D11" s="32" t="s">
        <v>844</v>
      </c>
      <c r="E11" s="34" t="s">
        <v>76</v>
      </c>
      <c r="F11" s="419">
        <v>66.75</v>
      </c>
      <c r="G11" s="35">
        <v>85.03</v>
      </c>
      <c r="H11" s="35">
        <f>TRUNC(G11 * (1 + 24.84 / 100), 2)</f>
        <v>106.15</v>
      </c>
      <c r="I11" s="35">
        <f>TRUNC(F11 * H11, 2)</f>
        <v>7085.51</v>
      </c>
      <c r="J11" s="36">
        <f>I11 /$H$195</f>
        <v>7.8721078640907795E-3</v>
      </c>
    </row>
    <row r="12" spans="1:10" x14ac:dyDescent="0.2">
      <c r="A12" s="32" t="s">
        <v>20</v>
      </c>
      <c r="B12" s="33" t="s">
        <v>845</v>
      </c>
      <c r="C12" s="32" t="s">
        <v>17</v>
      </c>
      <c r="D12" s="32" t="s">
        <v>846</v>
      </c>
      <c r="E12" s="34" t="s">
        <v>19</v>
      </c>
      <c r="F12" s="419">
        <v>101.44</v>
      </c>
      <c r="G12" s="35">
        <v>205.18</v>
      </c>
      <c r="H12" s="35">
        <f t="shared" ref="H12:H79" si="0">TRUNC(G12 * (1 + 24.84 / 100), 2)</f>
        <v>256.14</v>
      </c>
      <c r="I12" s="35">
        <f t="shared" ref="I12:I79" si="1">TRUNC(F12 * H12, 2)</f>
        <v>25982.84</v>
      </c>
      <c r="J12" s="36">
        <f>I12 /$H$195</f>
        <v>2.886732487787223E-2</v>
      </c>
    </row>
    <row r="13" spans="1:10" ht="38.25" x14ac:dyDescent="0.2">
      <c r="A13" s="32" t="s">
        <v>847</v>
      </c>
      <c r="B13" s="33" t="s">
        <v>848</v>
      </c>
      <c r="C13" s="32" t="s">
        <v>17</v>
      </c>
      <c r="D13" s="32" t="s">
        <v>849</v>
      </c>
      <c r="E13" s="34" t="s">
        <v>19</v>
      </c>
      <c r="F13" s="419">
        <v>463.41</v>
      </c>
      <c r="G13" s="35">
        <v>0.45</v>
      </c>
      <c r="H13" s="35">
        <f t="shared" si="0"/>
        <v>0.56000000000000005</v>
      </c>
      <c r="I13" s="35">
        <f t="shared" si="1"/>
        <v>259.5</v>
      </c>
      <c r="J13" s="36">
        <f>I13 /$H$195</f>
        <v>2.8830839145404597E-4</v>
      </c>
    </row>
    <row r="14" spans="1:10" x14ac:dyDescent="0.2">
      <c r="A14" s="40" t="s">
        <v>23</v>
      </c>
      <c r="B14" s="40"/>
      <c r="C14" s="40"/>
      <c r="D14" s="40" t="s">
        <v>39</v>
      </c>
      <c r="E14" s="40"/>
      <c r="F14" s="418"/>
      <c r="G14" s="40"/>
      <c r="H14" s="40"/>
      <c r="I14" s="41">
        <f>SUM(I15:I18)</f>
        <v>13867.99</v>
      </c>
      <c r="J14" s="42">
        <f>SUM(J15:J18)</f>
        <v>1.5407544853952966E-2</v>
      </c>
    </row>
    <row r="15" spans="1:10" ht="25.5" x14ac:dyDescent="0.2">
      <c r="A15" s="32" t="s">
        <v>25</v>
      </c>
      <c r="B15" s="33" t="s">
        <v>41</v>
      </c>
      <c r="C15" s="32" t="s">
        <v>27</v>
      </c>
      <c r="D15" s="32" t="s">
        <v>42</v>
      </c>
      <c r="E15" s="34" t="s">
        <v>43</v>
      </c>
      <c r="F15" s="419">
        <v>6</v>
      </c>
      <c r="G15" s="35">
        <v>725.12</v>
      </c>
      <c r="H15" s="35">
        <f t="shared" si="0"/>
        <v>905.23</v>
      </c>
      <c r="I15" s="35">
        <f t="shared" si="1"/>
        <v>5431.38</v>
      </c>
      <c r="J15" s="36">
        <f>I15 /$H$195</f>
        <v>6.034344628808001E-3</v>
      </c>
    </row>
    <row r="16" spans="1:10" ht="63.75" x14ac:dyDescent="0.2">
      <c r="A16" s="32" t="s">
        <v>850</v>
      </c>
      <c r="B16" s="33" t="s">
        <v>45</v>
      </c>
      <c r="C16" s="32" t="s">
        <v>17</v>
      </c>
      <c r="D16" s="32" t="s">
        <v>851</v>
      </c>
      <c r="E16" s="34" t="s">
        <v>47</v>
      </c>
      <c r="F16" s="419">
        <v>66.98</v>
      </c>
      <c r="G16" s="35">
        <v>9.0500000000000007</v>
      </c>
      <c r="H16" s="35">
        <f t="shared" si="0"/>
        <v>11.29</v>
      </c>
      <c r="I16" s="35">
        <f t="shared" si="1"/>
        <v>756.2</v>
      </c>
      <c r="J16" s="36">
        <f>I16 /$H$195</f>
        <v>8.4014953995202146E-4</v>
      </c>
    </row>
    <row r="17" spans="1:10" ht="25.5" x14ac:dyDescent="0.2">
      <c r="A17" s="32" t="s">
        <v>852</v>
      </c>
      <c r="B17" s="33" t="s">
        <v>49</v>
      </c>
      <c r="C17" s="32" t="s">
        <v>17</v>
      </c>
      <c r="D17" s="32" t="s">
        <v>50</v>
      </c>
      <c r="E17" s="34" t="s">
        <v>51</v>
      </c>
      <c r="F17" s="419">
        <v>2009.36</v>
      </c>
      <c r="G17" s="35">
        <v>2.34</v>
      </c>
      <c r="H17" s="35">
        <f t="shared" si="0"/>
        <v>2.92</v>
      </c>
      <c r="I17" s="35">
        <f t="shared" si="1"/>
        <v>5867.33</v>
      </c>
      <c r="J17" s="36">
        <f>I17 /$H$195</f>
        <v>6.5186916163008377E-3</v>
      </c>
    </row>
    <row r="18" spans="1:10" x14ac:dyDescent="0.2">
      <c r="A18" s="32" t="s">
        <v>853</v>
      </c>
      <c r="B18" s="33" t="s">
        <v>53</v>
      </c>
      <c r="C18" s="32" t="s">
        <v>17</v>
      </c>
      <c r="D18" s="32" t="s">
        <v>54</v>
      </c>
      <c r="E18" s="34" t="s">
        <v>19</v>
      </c>
      <c r="F18" s="419">
        <v>389.91</v>
      </c>
      <c r="G18" s="35">
        <v>3.73</v>
      </c>
      <c r="H18" s="35">
        <f t="shared" si="0"/>
        <v>4.6500000000000004</v>
      </c>
      <c r="I18" s="35">
        <f t="shared" si="1"/>
        <v>1813.08</v>
      </c>
      <c r="J18" s="36">
        <f>I18 /$H$195</f>
        <v>2.0143590688921063E-3</v>
      </c>
    </row>
    <row r="19" spans="1:10" ht="20.100000000000001" customHeight="1" x14ac:dyDescent="0.2">
      <c r="A19" s="29" t="s">
        <v>55</v>
      </c>
      <c r="B19" s="29"/>
      <c r="C19" s="29"/>
      <c r="D19" s="29" t="s">
        <v>56</v>
      </c>
      <c r="E19" s="29"/>
      <c r="F19" s="417"/>
      <c r="G19" s="29"/>
      <c r="H19" s="29"/>
      <c r="I19" s="30">
        <f>SUM(I20)</f>
        <v>29644.9</v>
      </c>
      <c r="J19" s="31">
        <f>SUM(J20)</f>
        <v>3.2935928454011741E-2</v>
      </c>
    </row>
    <row r="20" spans="1:10" ht="25.5" x14ac:dyDescent="0.2">
      <c r="A20" s="32" t="s">
        <v>57</v>
      </c>
      <c r="B20" s="33" t="s">
        <v>58</v>
      </c>
      <c r="C20" s="32" t="s">
        <v>27</v>
      </c>
      <c r="D20" s="32" t="s">
        <v>59</v>
      </c>
      <c r="E20" s="34" t="s">
        <v>29</v>
      </c>
      <c r="F20" s="419">
        <v>1</v>
      </c>
      <c r="G20" s="35">
        <v>23746.32</v>
      </c>
      <c r="H20" s="35">
        <f t="shared" si="0"/>
        <v>29644.9</v>
      </c>
      <c r="I20" s="35">
        <f t="shared" si="1"/>
        <v>29644.9</v>
      </c>
      <c r="J20" s="36">
        <f>I20 /$H$195</f>
        <v>3.2935928454011741E-2</v>
      </c>
    </row>
    <row r="21" spans="1:10" ht="20.100000000000001" customHeight="1" x14ac:dyDescent="0.2">
      <c r="A21" s="29" t="s">
        <v>60</v>
      </c>
      <c r="B21" s="29"/>
      <c r="C21" s="29"/>
      <c r="D21" s="29" t="s">
        <v>61</v>
      </c>
      <c r="E21" s="29"/>
      <c r="F21" s="417"/>
      <c r="G21" s="29"/>
      <c r="H21" s="29"/>
      <c r="I21" s="30">
        <f>I22+I26</f>
        <v>99682.000000000015</v>
      </c>
      <c r="J21" s="31">
        <f>J22+J26</f>
        <v>0.11011214074302415</v>
      </c>
    </row>
    <row r="22" spans="1:10" x14ac:dyDescent="0.2">
      <c r="A22" s="40" t="s">
        <v>62</v>
      </c>
      <c r="B22" s="40"/>
      <c r="C22" s="40"/>
      <c r="D22" s="40" t="s">
        <v>854</v>
      </c>
      <c r="E22" s="40"/>
      <c r="F22" s="418"/>
      <c r="G22" s="40"/>
      <c r="H22" s="40"/>
      <c r="I22" s="41">
        <f>SUM(I23:I25)</f>
        <v>1281.74</v>
      </c>
      <c r="J22" s="42">
        <f>SUM(J23)</f>
        <v>7.879762757413008E-4</v>
      </c>
    </row>
    <row r="23" spans="1:10" ht="38.25" x14ac:dyDescent="0.2">
      <c r="A23" s="32" t="s">
        <v>64</v>
      </c>
      <c r="B23" s="33" t="s">
        <v>117</v>
      </c>
      <c r="C23" s="32" t="s">
        <v>17</v>
      </c>
      <c r="D23" s="32" t="s">
        <v>855</v>
      </c>
      <c r="E23" s="34" t="s">
        <v>47</v>
      </c>
      <c r="F23" s="419">
        <v>3.09</v>
      </c>
      <c r="G23" s="35">
        <v>183.86</v>
      </c>
      <c r="H23" s="35">
        <f t="shared" si="0"/>
        <v>229.53</v>
      </c>
      <c r="I23" s="35">
        <f t="shared" si="1"/>
        <v>709.24</v>
      </c>
      <c r="J23" s="36">
        <f>I23 /$H$195</f>
        <v>7.879762757413008E-4</v>
      </c>
    </row>
    <row r="24" spans="1:10" ht="51.95" customHeight="1" x14ac:dyDescent="0.2">
      <c r="A24" s="32" t="s">
        <v>67</v>
      </c>
      <c r="B24" s="33" t="s">
        <v>1773</v>
      </c>
      <c r="C24" s="32" t="s">
        <v>17</v>
      </c>
      <c r="D24" s="32" t="s">
        <v>1774</v>
      </c>
      <c r="E24" s="34" t="s">
        <v>47</v>
      </c>
      <c r="F24" s="419">
        <v>4.63</v>
      </c>
      <c r="G24" s="35">
        <v>9.57</v>
      </c>
      <c r="H24" s="35">
        <f t="shared" ref="H24:H25" si="2">TRUNC(G24 * (1 + 24.84 / 100), 2)</f>
        <v>11.94</v>
      </c>
      <c r="I24" s="35">
        <f t="shared" ref="I24:I25" si="3">TRUNC(F24 * H24, 2)</f>
        <v>55.28</v>
      </c>
      <c r="J24" s="36">
        <f>I24 /$H$195</f>
        <v>6.141690897718559E-5</v>
      </c>
    </row>
    <row r="25" spans="1:10" ht="39" customHeight="1" x14ac:dyDescent="0.2">
      <c r="A25" s="32" t="s">
        <v>70</v>
      </c>
      <c r="B25" s="33" t="s">
        <v>1775</v>
      </c>
      <c r="C25" s="32" t="s">
        <v>17</v>
      </c>
      <c r="D25" s="32" t="s">
        <v>1776</v>
      </c>
      <c r="E25" s="34" t="s">
        <v>51</v>
      </c>
      <c r="F25" s="419">
        <v>139.04</v>
      </c>
      <c r="G25" s="35">
        <v>2.98</v>
      </c>
      <c r="H25" s="35">
        <f t="shared" si="2"/>
        <v>3.72</v>
      </c>
      <c r="I25" s="35">
        <f t="shared" si="3"/>
        <v>517.22</v>
      </c>
      <c r="J25" s="36">
        <f>I25 /$H$195</f>
        <v>5.746391762152665E-4</v>
      </c>
    </row>
    <row r="26" spans="1:10" x14ac:dyDescent="0.2">
      <c r="A26" s="40" t="s">
        <v>856</v>
      </c>
      <c r="B26" s="40"/>
      <c r="C26" s="40"/>
      <c r="D26" s="40" t="s">
        <v>173</v>
      </c>
      <c r="E26" s="40"/>
      <c r="F26" s="418"/>
      <c r="G26" s="40"/>
      <c r="H26" s="40"/>
      <c r="I26" s="41">
        <f>SUM(I27:I31)</f>
        <v>98400.260000000009</v>
      </c>
      <c r="J26" s="42">
        <f>SUM(J27:J31)</f>
        <v>0.10932416446728285</v>
      </c>
    </row>
    <row r="27" spans="1:10" ht="39" customHeight="1" x14ac:dyDescent="0.2">
      <c r="A27" s="32" t="s">
        <v>857</v>
      </c>
      <c r="B27" s="33" t="s">
        <v>178</v>
      </c>
      <c r="C27" s="32" t="s">
        <v>17</v>
      </c>
      <c r="D27" s="32" t="s">
        <v>858</v>
      </c>
      <c r="E27" s="34" t="s">
        <v>47</v>
      </c>
      <c r="F27" s="419">
        <v>60.43</v>
      </c>
      <c r="G27" s="35">
        <v>138.79</v>
      </c>
      <c r="H27" s="35">
        <f t="shared" ref="H27" si="4">TRUNC(G27 * (1 + 24.84 / 100), 2)</f>
        <v>173.26</v>
      </c>
      <c r="I27" s="35">
        <f t="shared" ref="I27" si="5">TRUNC(F27 * H27, 2)</f>
        <v>10470.1</v>
      </c>
      <c r="J27" s="36">
        <f>I27 /$H$195</f>
        <v>1.1632438109298676E-2</v>
      </c>
    </row>
    <row r="28" spans="1:10" ht="26.1" customHeight="1" x14ac:dyDescent="0.2">
      <c r="A28" s="32" t="s">
        <v>1781</v>
      </c>
      <c r="B28" s="33" t="s">
        <v>398</v>
      </c>
      <c r="C28" s="32" t="s">
        <v>17</v>
      </c>
      <c r="D28" s="32" t="s">
        <v>859</v>
      </c>
      <c r="E28" s="34" t="s">
        <v>47</v>
      </c>
      <c r="F28" s="419">
        <v>12.09</v>
      </c>
      <c r="G28" s="35">
        <v>27.21</v>
      </c>
      <c r="H28" s="35">
        <f t="shared" ref="H28:H31" si="6">TRUNC(G28 * (1 + 24.84 / 100), 2)</f>
        <v>33.96</v>
      </c>
      <c r="I28" s="35">
        <f t="shared" ref="I28:I31" si="7">TRUNC(F28 * H28, 2)</f>
        <v>410.57</v>
      </c>
      <c r="J28" s="36">
        <f>I28 /$H$195</f>
        <v>4.5614942689513544E-4</v>
      </c>
    </row>
    <row r="29" spans="1:10" ht="39" customHeight="1" x14ac:dyDescent="0.2">
      <c r="A29" s="32" t="s">
        <v>1782</v>
      </c>
      <c r="B29" s="33" t="s">
        <v>860</v>
      </c>
      <c r="C29" s="32" t="s">
        <v>17</v>
      </c>
      <c r="D29" s="32" t="s">
        <v>861</v>
      </c>
      <c r="E29" s="34" t="s">
        <v>47</v>
      </c>
      <c r="F29" s="419">
        <v>463.41</v>
      </c>
      <c r="G29" s="35">
        <v>8.93</v>
      </c>
      <c r="H29" s="35">
        <f t="shared" si="6"/>
        <v>11.14</v>
      </c>
      <c r="I29" s="35">
        <f t="shared" si="7"/>
        <v>5162.38</v>
      </c>
      <c r="J29" s="36">
        <f>I29 /$H$195</f>
        <v>5.7354815948922454E-3</v>
      </c>
    </row>
    <row r="30" spans="1:10" ht="26.1" customHeight="1" x14ac:dyDescent="0.2">
      <c r="A30" s="32" t="s">
        <v>1783</v>
      </c>
      <c r="B30" s="33" t="s">
        <v>1777</v>
      </c>
      <c r="C30" s="32" t="s">
        <v>17</v>
      </c>
      <c r="D30" s="32" t="s">
        <v>1778</v>
      </c>
      <c r="E30" s="34" t="s">
        <v>47</v>
      </c>
      <c r="F30" s="419">
        <v>463.41</v>
      </c>
      <c r="G30" s="35">
        <v>79.16</v>
      </c>
      <c r="H30" s="35">
        <f t="shared" si="6"/>
        <v>98.82</v>
      </c>
      <c r="I30" s="35">
        <f t="shared" si="7"/>
        <v>45794.17</v>
      </c>
      <c r="J30" s="36">
        <f>I30 /$H$195</f>
        <v>5.0878009597969662E-2</v>
      </c>
    </row>
    <row r="31" spans="1:10" ht="39" customHeight="1" x14ac:dyDescent="0.2">
      <c r="A31" s="32" t="s">
        <v>1784</v>
      </c>
      <c r="B31" s="33" t="s">
        <v>1779</v>
      </c>
      <c r="C31" s="32" t="s">
        <v>17</v>
      </c>
      <c r="D31" s="32" t="s">
        <v>1780</v>
      </c>
      <c r="E31" s="34" t="s">
        <v>51</v>
      </c>
      <c r="F31" s="419">
        <v>13902.3</v>
      </c>
      <c r="G31" s="35">
        <v>2.11</v>
      </c>
      <c r="H31" s="35">
        <f t="shared" si="6"/>
        <v>2.63</v>
      </c>
      <c r="I31" s="35">
        <f t="shared" si="7"/>
        <v>36563.040000000001</v>
      </c>
      <c r="J31" s="36">
        <f>I31 /$H$195</f>
        <v>4.0622085738227134E-2</v>
      </c>
    </row>
    <row r="32" spans="1:10" ht="20.100000000000001" customHeight="1" x14ac:dyDescent="0.2">
      <c r="A32" s="29" t="s">
        <v>172</v>
      </c>
      <c r="B32" s="29"/>
      <c r="C32" s="29"/>
      <c r="D32" s="29" t="s">
        <v>188</v>
      </c>
      <c r="E32" s="29"/>
      <c r="F32" s="417"/>
      <c r="G32" s="29"/>
      <c r="H32" s="29"/>
      <c r="I32" s="30">
        <f>I33+I40</f>
        <v>137640.60999999999</v>
      </c>
      <c r="J32" s="31">
        <f>J33+J40</f>
        <v>0.15292078176436866</v>
      </c>
    </row>
    <row r="33" spans="1:10" x14ac:dyDescent="0.2">
      <c r="A33" s="40" t="s">
        <v>174</v>
      </c>
      <c r="B33" s="40"/>
      <c r="C33" s="40"/>
      <c r="D33" s="40" t="s">
        <v>190</v>
      </c>
      <c r="E33" s="40"/>
      <c r="F33" s="418"/>
      <c r="G33" s="40"/>
      <c r="H33" s="40"/>
      <c r="I33" s="41">
        <f>SUM(I34:I39)</f>
        <v>107337.3</v>
      </c>
      <c r="J33" s="42">
        <f>SUM(J34:J39)</f>
        <v>0.11925334992686075</v>
      </c>
    </row>
    <row r="34" spans="1:10" ht="51" x14ac:dyDescent="0.2">
      <c r="A34" s="32" t="s">
        <v>862</v>
      </c>
      <c r="B34" s="33" t="s">
        <v>863</v>
      </c>
      <c r="C34" s="32" t="s">
        <v>17</v>
      </c>
      <c r="D34" s="32" t="s">
        <v>864</v>
      </c>
      <c r="E34" s="34" t="s">
        <v>76</v>
      </c>
      <c r="F34" s="419">
        <v>165</v>
      </c>
      <c r="G34" s="35">
        <v>143.66999999999999</v>
      </c>
      <c r="H34" s="35">
        <f t="shared" si="0"/>
        <v>179.35</v>
      </c>
      <c r="I34" s="35">
        <f t="shared" si="1"/>
        <v>29592.75</v>
      </c>
      <c r="J34" s="36">
        <f t="shared" ref="J34:J39" si="8">I34 /$H$195</f>
        <v>3.2877989021971941E-2</v>
      </c>
    </row>
    <row r="35" spans="1:10" ht="38.25" x14ac:dyDescent="0.2">
      <c r="A35" s="32" t="s">
        <v>865</v>
      </c>
      <c r="B35" s="33" t="s">
        <v>192</v>
      </c>
      <c r="C35" s="32" t="s">
        <v>27</v>
      </c>
      <c r="D35" s="32" t="s">
        <v>866</v>
      </c>
      <c r="E35" s="34" t="s">
        <v>194</v>
      </c>
      <c r="F35" s="419">
        <v>2.16</v>
      </c>
      <c r="G35" s="35">
        <v>2985.44</v>
      </c>
      <c r="H35" s="35">
        <f t="shared" si="0"/>
        <v>3727.02</v>
      </c>
      <c r="I35" s="35">
        <f t="shared" si="1"/>
        <v>8050.36</v>
      </c>
      <c r="J35" s="36">
        <f t="shared" si="8"/>
        <v>8.9440706829518046E-3</v>
      </c>
    </row>
    <row r="36" spans="1:10" ht="25.5" x14ac:dyDescent="0.2">
      <c r="A36" s="32" t="s">
        <v>867</v>
      </c>
      <c r="B36" s="33" t="s">
        <v>192</v>
      </c>
      <c r="C36" s="32" t="s">
        <v>27</v>
      </c>
      <c r="D36" s="32" t="s">
        <v>868</v>
      </c>
      <c r="E36" s="34" t="s">
        <v>194</v>
      </c>
      <c r="F36" s="419">
        <v>5.04</v>
      </c>
      <c r="G36" s="35">
        <v>2985.44</v>
      </c>
      <c r="H36" s="35">
        <f t="shared" si="0"/>
        <v>3727.02</v>
      </c>
      <c r="I36" s="35">
        <f t="shared" si="1"/>
        <v>18784.18</v>
      </c>
      <c r="J36" s="36">
        <f t="shared" si="8"/>
        <v>2.0869505666987517E-2</v>
      </c>
    </row>
    <row r="37" spans="1:10" ht="25.5" x14ac:dyDescent="0.2">
      <c r="A37" s="32" t="s">
        <v>869</v>
      </c>
      <c r="B37" s="33" t="s">
        <v>192</v>
      </c>
      <c r="C37" s="32" t="s">
        <v>27</v>
      </c>
      <c r="D37" s="32" t="s">
        <v>870</v>
      </c>
      <c r="E37" s="34" t="s">
        <v>194</v>
      </c>
      <c r="F37" s="419">
        <v>2.29</v>
      </c>
      <c r="G37" s="35">
        <v>2985.44</v>
      </c>
      <c r="H37" s="35">
        <f t="shared" si="0"/>
        <v>3727.02</v>
      </c>
      <c r="I37" s="35">
        <f t="shared" si="1"/>
        <v>8534.8700000000008</v>
      </c>
      <c r="J37" s="36">
        <f t="shared" si="8"/>
        <v>9.482368558648915E-3</v>
      </c>
    </row>
    <row r="38" spans="1:10" ht="25.5" x14ac:dyDescent="0.2">
      <c r="A38" s="32" t="s">
        <v>871</v>
      </c>
      <c r="B38" s="33" t="s">
        <v>192</v>
      </c>
      <c r="C38" s="32" t="s">
        <v>27</v>
      </c>
      <c r="D38" s="32" t="s">
        <v>872</v>
      </c>
      <c r="E38" s="34" t="s">
        <v>194</v>
      </c>
      <c r="F38" s="419">
        <v>9.2100000000000009</v>
      </c>
      <c r="G38" s="35">
        <v>2985.44</v>
      </c>
      <c r="H38" s="35">
        <f t="shared" si="0"/>
        <v>3727.02</v>
      </c>
      <c r="I38" s="35">
        <f t="shared" si="1"/>
        <v>34325.85</v>
      </c>
      <c r="J38" s="36">
        <f t="shared" si="8"/>
        <v>3.8136534099394465E-2</v>
      </c>
    </row>
    <row r="39" spans="1:10" x14ac:dyDescent="0.2">
      <c r="A39" s="32" t="s">
        <v>873</v>
      </c>
      <c r="B39" s="33" t="s">
        <v>874</v>
      </c>
      <c r="C39" s="32" t="s">
        <v>131</v>
      </c>
      <c r="D39" s="32" t="s">
        <v>875</v>
      </c>
      <c r="E39" s="34" t="s">
        <v>29</v>
      </c>
      <c r="F39" s="419">
        <v>1</v>
      </c>
      <c r="G39" s="35">
        <v>6447.69</v>
      </c>
      <c r="H39" s="35">
        <f t="shared" si="0"/>
        <v>8049.29</v>
      </c>
      <c r="I39" s="35">
        <f t="shared" si="1"/>
        <v>8049.29</v>
      </c>
      <c r="J39" s="36">
        <f t="shared" si="8"/>
        <v>8.9428818969061186E-3</v>
      </c>
    </row>
    <row r="40" spans="1:10" x14ac:dyDescent="0.2">
      <c r="A40" s="40" t="s">
        <v>177</v>
      </c>
      <c r="B40" s="40"/>
      <c r="C40" s="40"/>
      <c r="D40" s="40" t="s">
        <v>196</v>
      </c>
      <c r="E40" s="40"/>
      <c r="F40" s="418"/>
      <c r="G40" s="40"/>
      <c r="H40" s="40"/>
      <c r="I40" s="41">
        <f>SUM(I41:I42)</f>
        <v>30303.309999999998</v>
      </c>
      <c r="J40" s="42">
        <f>SUM(J41:J42)</f>
        <v>3.3667431837507915E-2</v>
      </c>
    </row>
    <row r="41" spans="1:10" ht="25.5" x14ac:dyDescent="0.2">
      <c r="A41" s="32" t="s">
        <v>876</v>
      </c>
      <c r="B41" s="33" t="s">
        <v>198</v>
      </c>
      <c r="C41" s="32" t="s">
        <v>27</v>
      </c>
      <c r="D41" s="32" t="s">
        <v>877</v>
      </c>
      <c r="E41" s="34" t="s">
        <v>194</v>
      </c>
      <c r="F41" s="419">
        <v>6.22</v>
      </c>
      <c r="G41" s="35">
        <v>2879.45</v>
      </c>
      <c r="H41" s="35">
        <f t="shared" si="0"/>
        <v>3594.7</v>
      </c>
      <c r="I41" s="35">
        <f t="shared" si="1"/>
        <v>22359.03</v>
      </c>
      <c r="J41" s="36">
        <f>I41 /$H$195</f>
        <v>2.4841217625328541E-2</v>
      </c>
    </row>
    <row r="42" spans="1:10" ht="38.25" x14ac:dyDescent="0.2">
      <c r="A42" s="32" t="s">
        <v>878</v>
      </c>
      <c r="B42" s="33" t="s">
        <v>198</v>
      </c>
      <c r="C42" s="32" t="s">
        <v>27</v>
      </c>
      <c r="D42" s="32" t="s">
        <v>879</v>
      </c>
      <c r="E42" s="34" t="s">
        <v>194</v>
      </c>
      <c r="F42" s="419">
        <v>2.21</v>
      </c>
      <c r="G42" s="35">
        <v>2879.45</v>
      </c>
      <c r="H42" s="35">
        <f t="shared" si="0"/>
        <v>3594.7</v>
      </c>
      <c r="I42" s="35">
        <f t="shared" si="1"/>
        <v>7944.28</v>
      </c>
      <c r="J42" s="36">
        <f>I42 /$H$195</f>
        <v>8.8262142121793754E-3</v>
      </c>
    </row>
    <row r="43" spans="1:10" ht="20.100000000000001" customHeight="1" x14ac:dyDescent="0.2">
      <c r="A43" s="29" t="s">
        <v>187</v>
      </c>
      <c r="B43" s="29"/>
      <c r="C43" s="29"/>
      <c r="D43" s="29" t="s">
        <v>201</v>
      </c>
      <c r="E43" s="29"/>
      <c r="F43" s="417"/>
      <c r="G43" s="29"/>
      <c r="H43" s="29"/>
      <c r="I43" s="30">
        <f>I44</f>
        <v>43118.95</v>
      </c>
      <c r="J43" s="31">
        <f>J44</f>
        <v>4.7905800060452544E-2</v>
      </c>
    </row>
    <row r="44" spans="1:10" x14ac:dyDescent="0.2">
      <c r="A44" s="40" t="s">
        <v>189</v>
      </c>
      <c r="B44" s="40"/>
      <c r="C44" s="40"/>
      <c r="D44" s="40" t="s">
        <v>203</v>
      </c>
      <c r="E44" s="40"/>
      <c r="F44" s="418"/>
      <c r="G44" s="40"/>
      <c r="H44" s="40"/>
      <c r="I44" s="41">
        <f>SUM(I45:I46)</f>
        <v>43118.95</v>
      </c>
      <c r="J44" s="42">
        <f>SUM(J45:J46)</f>
        <v>4.7905800060452544E-2</v>
      </c>
    </row>
    <row r="45" spans="1:10" ht="38.25" x14ac:dyDescent="0.2">
      <c r="A45" s="32" t="s">
        <v>191</v>
      </c>
      <c r="B45" s="33" t="s">
        <v>205</v>
      </c>
      <c r="C45" s="32" t="s">
        <v>17</v>
      </c>
      <c r="D45" s="32" t="s">
        <v>880</v>
      </c>
      <c r="E45" s="34" t="s">
        <v>47</v>
      </c>
      <c r="F45" s="419">
        <v>7.58</v>
      </c>
      <c r="G45" s="35">
        <v>2600.86</v>
      </c>
      <c r="H45" s="35">
        <f t="shared" si="0"/>
        <v>3246.91</v>
      </c>
      <c r="I45" s="35">
        <f t="shared" si="1"/>
        <v>24611.57</v>
      </c>
      <c r="J45" s="36">
        <f>I45 /$H$195</f>
        <v>2.734382334434934E-2</v>
      </c>
    </row>
    <row r="46" spans="1:10" ht="38.25" x14ac:dyDescent="0.2">
      <c r="A46" s="32" t="s">
        <v>881</v>
      </c>
      <c r="B46" s="33" t="s">
        <v>205</v>
      </c>
      <c r="C46" s="32" t="s">
        <v>17</v>
      </c>
      <c r="D46" s="32" t="s">
        <v>882</v>
      </c>
      <c r="E46" s="34" t="s">
        <v>47</v>
      </c>
      <c r="F46" s="419">
        <v>5.7</v>
      </c>
      <c r="G46" s="35">
        <v>2600.86</v>
      </c>
      <c r="H46" s="35">
        <f t="shared" si="0"/>
        <v>3246.91</v>
      </c>
      <c r="I46" s="35">
        <f t="shared" si="1"/>
        <v>18507.38</v>
      </c>
      <c r="J46" s="36">
        <f>I46 /$H$195</f>
        <v>2.0561976716103204E-2</v>
      </c>
    </row>
    <row r="47" spans="1:10" ht="20.100000000000001" customHeight="1" x14ac:dyDescent="0.2">
      <c r="A47" s="29" t="s">
        <v>200</v>
      </c>
      <c r="B47" s="29"/>
      <c r="C47" s="29"/>
      <c r="D47" s="29" t="s">
        <v>210</v>
      </c>
      <c r="E47" s="29"/>
      <c r="F47" s="417"/>
      <c r="G47" s="29"/>
      <c r="H47" s="29"/>
      <c r="I47" s="30">
        <f>SUM(I48)</f>
        <v>7853.34</v>
      </c>
      <c r="J47" s="31">
        <f>SUM(J48)</f>
        <v>8.7251785084459244E-3</v>
      </c>
    </row>
    <row r="48" spans="1:10" ht="38.25" x14ac:dyDescent="0.2">
      <c r="A48" s="32" t="s">
        <v>202</v>
      </c>
      <c r="B48" s="33" t="s">
        <v>212</v>
      </c>
      <c r="C48" s="32" t="s">
        <v>17</v>
      </c>
      <c r="D48" s="32" t="s">
        <v>883</v>
      </c>
      <c r="E48" s="34" t="s">
        <v>19</v>
      </c>
      <c r="F48" s="419">
        <v>116.9</v>
      </c>
      <c r="G48" s="35">
        <v>53.82</v>
      </c>
      <c r="H48" s="35">
        <f t="shared" si="0"/>
        <v>67.180000000000007</v>
      </c>
      <c r="I48" s="35">
        <f t="shared" si="1"/>
        <v>7853.34</v>
      </c>
      <c r="J48" s="36">
        <f>I48 /$H$195</f>
        <v>8.7251785084459244E-3</v>
      </c>
    </row>
    <row r="49" spans="1:10" ht="20.100000000000001" customHeight="1" x14ac:dyDescent="0.2">
      <c r="A49" s="29" t="s">
        <v>209</v>
      </c>
      <c r="B49" s="29"/>
      <c r="C49" s="29"/>
      <c r="D49" s="29" t="s">
        <v>218</v>
      </c>
      <c r="E49" s="29"/>
      <c r="F49" s="417"/>
      <c r="G49" s="29"/>
      <c r="H49" s="29"/>
      <c r="I49" s="30">
        <f>I50</f>
        <v>73066.02</v>
      </c>
      <c r="J49" s="31">
        <f>J50</f>
        <v>8.1177443915796357E-2</v>
      </c>
    </row>
    <row r="50" spans="1:10" x14ac:dyDescent="0.2">
      <c r="A50" s="40" t="s">
        <v>211</v>
      </c>
      <c r="B50" s="40"/>
      <c r="C50" s="40"/>
      <c r="D50" s="40" t="s">
        <v>220</v>
      </c>
      <c r="E50" s="40"/>
      <c r="F50" s="418"/>
      <c r="G50" s="40"/>
      <c r="H50" s="40"/>
      <c r="I50" s="41">
        <f>SUM(I51:I57)</f>
        <v>73066.02</v>
      </c>
      <c r="J50" s="42">
        <f>SUM(J51:J57)</f>
        <v>8.1177443915796357E-2</v>
      </c>
    </row>
    <row r="51" spans="1:10" ht="51.95" customHeight="1" x14ac:dyDescent="0.2">
      <c r="A51" s="32" t="s">
        <v>884</v>
      </c>
      <c r="B51" s="33" t="s">
        <v>222</v>
      </c>
      <c r="C51" s="32" t="s">
        <v>17</v>
      </c>
      <c r="D51" s="32" t="s">
        <v>885</v>
      </c>
      <c r="E51" s="34" t="s">
        <v>19</v>
      </c>
      <c r="F51" s="419">
        <v>331.2</v>
      </c>
      <c r="G51" s="35">
        <v>99.09</v>
      </c>
      <c r="H51" s="35">
        <f t="shared" ref="H51" si="9">TRUNC(G51 * (1 + 24.84 / 100), 2)</f>
        <v>123.7</v>
      </c>
      <c r="I51" s="35">
        <f t="shared" ref="I51" si="10">TRUNC(F51 * H51, 2)</f>
        <v>40969.440000000002</v>
      </c>
      <c r="J51" s="36">
        <f>I51 /$H$195</f>
        <v>4.551766221646647E-2</v>
      </c>
    </row>
    <row r="52" spans="1:10" ht="26.1" customHeight="1" x14ac:dyDescent="0.2">
      <c r="A52" s="32" t="s">
        <v>886</v>
      </c>
      <c r="B52" s="33" t="s">
        <v>225</v>
      </c>
      <c r="C52" s="32" t="s">
        <v>17</v>
      </c>
      <c r="D52" s="32" t="s">
        <v>887</v>
      </c>
      <c r="E52" s="34" t="s">
        <v>76</v>
      </c>
      <c r="F52" s="419">
        <v>8.5</v>
      </c>
      <c r="G52" s="35">
        <v>59.53</v>
      </c>
      <c r="H52" s="35">
        <f t="shared" ref="H52:H57" si="11">TRUNC(G52 * (1 + 24.84 / 100), 2)</f>
        <v>74.31</v>
      </c>
      <c r="I52" s="35">
        <f t="shared" ref="I52:I57" si="12">TRUNC(F52 * H52, 2)</f>
        <v>631.63</v>
      </c>
      <c r="J52" s="36">
        <f t="shared" ref="J52:J57" si="13">I52 /$H$195</f>
        <v>7.0175040190411958E-4</v>
      </c>
    </row>
    <row r="53" spans="1:10" ht="26.1" customHeight="1" x14ac:dyDescent="0.2">
      <c r="A53" s="32" t="s">
        <v>888</v>
      </c>
      <c r="B53" s="33" t="s">
        <v>228</v>
      </c>
      <c r="C53" s="32" t="s">
        <v>17</v>
      </c>
      <c r="D53" s="32" t="s">
        <v>889</v>
      </c>
      <c r="E53" s="34" t="s">
        <v>76</v>
      </c>
      <c r="F53" s="419">
        <v>11.2</v>
      </c>
      <c r="G53" s="35">
        <v>102.49</v>
      </c>
      <c r="H53" s="35">
        <f t="shared" si="11"/>
        <v>127.94</v>
      </c>
      <c r="I53" s="35">
        <f t="shared" si="12"/>
        <v>1432.92</v>
      </c>
      <c r="J53" s="36">
        <f t="shared" si="13"/>
        <v>1.591995608024399E-3</v>
      </c>
    </row>
    <row r="54" spans="1:10" ht="26.1" customHeight="1" x14ac:dyDescent="0.2">
      <c r="A54" s="32" t="s">
        <v>890</v>
      </c>
      <c r="B54" s="33" t="s">
        <v>231</v>
      </c>
      <c r="C54" s="32" t="s">
        <v>17</v>
      </c>
      <c r="D54" s="32" t="s">
        <v>891</v>
      </c>
      <c r="E54" s="34" t="s">
        <v>76</v>
      </c>
      <c r="F54" s="419">
        <v>11.2</v>
      </c>
      <c r="G54" s="35">
        <v>98.27</v>
      </c>
      <c r="H54" s="35">
        <f t="shared" si="11"/>
        <v>122.68</v>
      </c>
      <c r="I54" s="35">
        <f t="shared" si="12"/>
        <v>1374.01</v>
      </c>
      <c r="J54" s="36">
        <f t="shared" si="13"/>
        <v>1.5265457146118446E-3</v>
      </c>
    </row>
    <row r="55" spans="1:10" ht="26.1" customHeight="1" x14ac:dyDescent="0.2">
      <c r="A55" s="32" t="s">
        <v>892</v>
      </c>
      <c r="B55" s="33" t="s">
        <v>234</v>
      </c>
      <c r="C55" s="32" t="s">
        <v>17</v>
      </c>
      <c r="D55" s="32" t="s">
        <v>235</v>
      </c>
      <c r="E55" s="34" t="s">
        <v>76</v>
      </c>
      <c r="F55" s="419">
        <v>231.43</v>
      </c>
      <c r="G55" s="35">
        <v>42.33</v>
      </c>
      <c r="H55" s="35">
        <f t="shared" si="11"/>
        <v>52.84</v>
      </c>
      <c r="I55" s="35">
        <f t="shared" si="12"/>
        <v>12228.76</v>
      </c>
      <c r="J55" s="36">
        <f t="shared" si="13"/>
        <v>1.3586335742110132E-2</v>
      </c>
    </row>
    <row r="56" spans="1:10" ht="39" customHeight="1" x14ac:dyDescent="0.2">
      <c r="A56" s="32" t="s">
        <v>893</v>
      </c>
      <c r="B56" s="33" t="s">
        <v>894</v>
      </c>
      <c r="C56" s="32" t="s">
        <v>17</v>
      </c>
      <c r="D56" s="32" t="s">
        <v>895</v>
      </c>
      <c r="E56" s="34" t="s">
        <v>76</v>
      </c>
      <c r="F56" s="419">
        <v>11.64</v>
      </c>
      <c r="G56" s="35">
        <v>73.86</v>
      </c>
      <c r="H56" s="35">
        <f t="shared" si="11"/>
        <v>92.2</v>
      </c>
      <c r="I56" s="35">
        <f t="shared" si="12"/>
        <v>1073.2</v>
      </c>
      <c r="J56" s="36">
        <f t="shared" si="13"/>
        <v>1.1923412936743049E-3</v>
      </c>
    </row>
    <row r="57" spans="1:10" ht="39" customHeight="1" x14ac:dyDescent="0.2">
      <c r="A57" s="32" t="s">
        <v>1785</v>
      </c>
      <c r="B57" s="33" t="s">
        <v>1786</v>
      </c>
      <c r="C57" s="32" t="s">
        <v>17</v>
      </c>
      <c r="D57" s="32" t="s">
        <v>1787</v>
      </c>
      <c r="E57" s="34" t="s">
        <v>19</v>
      </c>
      <c r="F57" s="419">
        <v>65.7</v>
      </c>
      <c r="G57" s="35">
        <v>187.23</v>
      </c>
      <c r="H57" s="35">
        <f t="shared" si="11"/>
        <v>233.73</v>
      </c>
      <c r="I57" s="35">
        <f t="shared" si="12"/>
        <v>15356.06</v>
      </c>
      <c r="J57" s="36">
        <f t="shared" si="13"/>
        <v>1.7060812939005073E-2</v>
      </c>
    </row>
    <row r="58" spans="1:10" ht="20.100000000000001" customHeight="1" x14ac:dyDescent="0.2">
      <c r="A58" s="29" t="s">
        <v>217</v>
      </c>
      <c r="B58" s="29"/>
      <c r="C58" s="29"/>
      <c r="D58" s="29" t="s">
        <v>250</v>
      </c>
      <c r="E58" s="29"/>
      <c r="F58" s="417"/>
      <c r="G58" s="29">
        <v>187.23</v>
      </c>
      <c r="H58" s="29"/>
      <c r="I58" s="30">
        <f>I59+I64+I67</f>
        <v>203516.63999999998</v>
      </c>
      <c r="J58" s="31">
        <f>J59+J64+J67</f>
        <v>0.22611003896929541</v>
      </c>
    </row>
    <row r="59" spans="1:10" x14ac:dyDescent="0.2">
      <c r="A59" s="40" t="s">
        <v>219</v>
      </c>
      <c r="B59" s="40"/>
      <c r="C59" s="40"/>
      <c r="D59" s="40" t="s">
        <v>252</v>
      </c>
      <c r="E59" s="40"/>
      <c r="F59" s="418"/>
      <c r="G59" s="40"/>
      <c r="H59" s="40"/>
      <c r="I59" s="41">
        <f>SUM(I60:I63)</f>
        <v>144125.18</v>
      </c>
      <c r="J59" s="42">
        <f>SUM(J60:J63)</f>
        <v>0.16012523627678166</v>
      </c>
    </row>
    <row r="60" spans="1:10" ht="76.5" x14ac:dyDescent="0.2">
      <c r="A60" s="32" t="s">
        <v>221</v>
      </c>
      <c r="B60" s="33" t="s">
        <v>896</v>
      </c>
      <c r="C60" s="32" t="s">
        <v>27</v>
      </c>
      <c r="D60" s="32" t="s">
        <v>897</v>
      </c>
      <c r="E60" s="34" t="s">
        <v>136</v>
      </c>
      <c r="F60" s="419">
        <v>329.53</v>
      </c>
      <c r="G60" s="35">
        <v>298.56</v>
      </c>
      <c r="H60" s="35">
        <f t="shared" si="0"/>
        <v>372.72</v>
      </c>
      <c r="I60" s="35">
        <f t="shared" si="1"/>
        <v>122822.42</v>
      </c>
      <c r="J60" s="36">
        <f>I60 /$H$195</f>
        <v>0.13645755046124564</v>
      </c>
    </row>
    <row r="61" spans="1:10" ht="51" x14ac:dyDescent="0.2">
      <c r="A61" s="32" t="s">
        <v>224</v>
      </c>
      <c r="B61" s="33" t="s">
        <v>254</v>
      </c>
      <c r="C61" s="32" t="s">
        <v>17</v>
      </c>
      <c r="D61" s="32" t="s">
        <v>898</v>
      </c>
      <c r="E61" s="34" t="s">
        <v>19</v>
      </c>
      <c r="F61" s="419">
        <v>79.05</v>
      </c>
      <c r="G61" s="35">
        <v>49.65</v>
      </c>
      <c r="H61" s="35">
        <f t="shared" si="0"/>
        <v>61.98</v>
      </c>
      <c r="I61" s="35">
        <f t="shared" si="1"/>
        <v>4899.51</v>
      </c>
      <c r="J61" s="36">
        <f>I61 /$H$195</f>
        <v>5.4434290829017832E-3</v>
      </c>
    </row>
    <row r="62" spans="1:10" ht="63.75" x14ac:dyDescent="0.2">
      <c r="A62" s="32" t="s">
        <v>227</v>
      </c>
      <c r="B62" s="33" t="s">
        <v>257</v>
      </c>
      <c r="C62" s="32" t="s">
        <v>17</v>
      </c>
      <c r="D62" s="32" t="s">
        <v>899</v>
      </c>
      <c r="E62" s="34" t="s">
        <v>19</v>
      </c>
      <c r="F62" s="419">
        <v>75.400000000000006</v>
      </c>
      <c r="G62" s="35">
        <v>47.71</v>
      </c>
      <c r="H62" s="35">
        <f t="shared" si="0"/>
        <v>59.56</v>
      </c>
      <c r="I62" s="35">
        <f t="shared" si="1"/>
        <v>4490.82</v>
      </c>
      <c r="J62" s="36">
        <f>I62 /$H$195</f>
        <v>4.9893683641990694E-3</v>
      </c>
    </row>
    <row r="63" spans="1:10" ht="51" x14ac:dyDescent="0.2">
      <c r="A63" s="32" t="s">
        <v>230</v>
      </c>
      <c r="B63" s="33" t="s">
        <v>900</v>
      </c>
      <c r="C63" s="32" t="s">
        <v>17</v>
      </c>
      <c r="D63" s="32" t="s">
        <v>901</v>
      </c>
      <c r="E63" s="34" t="s">
        <v>29</v>
      </c>
      <c r="F63" s="419">
        <v>3</v>
      </c>
      <c r="G63" s="35">
        <v>3180.72</v>
      </c>
      <c r="H63" s="35">
        <f t="shared" si="0"/>
        <v>3970.81</v>
      </c>
      <c r="I63" s="35">
        <f t="shared" si="1"/>
        <v>11912.43</v>
      </c>
      <c r="J63" s="36">
        <f>I63 /$H$195</f>
        <v>1.3234888368435147E-2</v>
      </c>
    </row>
    <row r="64" spans="1:10" x14ac:dyDescent="0.2">
      <c r="A64" s="40" t="s">
        <v>241</v>
      </c>
      <c r="B64" s="40"/>
      <c r="C64" s="40"/>
      <c r="D64" s="40" t="s">
        <v>263</v>
      </c>
      <c r="E64" s="40"/>
      <c r="F64" s="418"/>
      <c r="G64" s="40"/>
      <c r="H64" s="40"/>
      <c r="I64" s="41">
        <f>SUM(I65:I66)</f>
        <v>44659.75</v>
      </c>
      <c r="J64" s="42">
        <f>SUM(J65:J66)</f>
        <v>4.961765196624212E-2</v>
      </c>
    </row>
    <row r="65" spans="1:10" ht="25.5" x14ac:dyDescent="0.2">
      <c r="A65" s="32" t="s">
        <v>243</v>
      </c>
      <c r="B65" s="33" t="s">
        <v>902</v>
      </c>
      <c r="C65" s="32" t="s">
        <v>17</v>
      </c>
      <c r="D65" s="32" t="s">
        <v>903</v>
      </c>
      <c r="E65" s="34" t="s">
        <v>19</v>
      </c>
      <c r="F65" s="419">
        <v>476.5</v>
      </c>
      <c r="G65" s="35">
        <v>67.52</v>
      </c>
      <c r="H65" s="35">
        <f t="shared" si="0"/>
        <v>84.29</v>
      </c>
      <c r="I65" s="35">
        <f t="shared" si="1"/>
        <v>40164.18</v>
      </c>
      <c r="J65" s="36">
        <f>I65 /$H$195</f>
        <v>4.4623006280812193E-2</v>
      </c>
    </row>
    <row r="66" spans="1:10" ht="51" x14ac:dyDescent="0.2">
      <c r="A66" s="32" t="s">
        <v>246</v>
      </c>
      <c r="B66" s="33" t="s">
        <v>265</v>
      </c>
      <c r="C66" s="32" t="s">
        <v>17</v>
      </c>
      <c r="D66" s="32" t="s">
        <v>904</v>
      </c>
      <c r="E66" s="34" t="s">
        <v>19</v>
      </c>
      <c r="F66" s="419">
        <v>79.05</v>
      </c>
      <c r="G66" s="35">
        <v>45.56</v>
      </c>
      <c r="H66" s="35">
        <f t="shared" si="0"/>
        <v>56.87</v>
      </c>
      <c r="I66" s="35">
        <f t="shared" si="1"/>
        <v>4495.57</v>
      </c>
      <c r="J66" s="36">
        <f>I66 /$H$195</f>
        <v>4.9946456854299244E-3</v>
      </c>
    </row>
    <row r="67" spans="1:10" x14ac:dyDescent="0.2">
      <c r="A67" s="40" t="s">
        <v>905</v>
      </c>
      <c r="B67" s="40"/>
      <c r="C67" s="40"/>
      <c r="D67" s="40" t="s">
        <v>271</v>
      </c>
      <c r="E67" s="40"/>
      <c r="F67" s="418"/>
      <c r="G67" s="40"/>
      <c r="H67" s="40"/>
      <c r="I67" s="41">
        <f>SUM(I68:I69)</f>
        <v>14731.710000000001</v>
      </c>
      <c r="J67" s="42">
        <f>SUM(J68:J69)</f>
        <v>1.6367150726271613E-2</v>
      </c>
    </row>
    <row r="68" spans="1:10" ht="38.25" x14ac:dyDescent="0.2">
      <c r="A68" s="32" t="s">
        <v>906</v>
      </c>
      <c r="B68" s="33" t="s">
        <v>276</v>
      </c>
      <c r="C68" s="32" t="s">
        <v>17</v>
      </c>
      <c r="D68" s="32" t="s">
        <v>277</v>
      </c>
      <c r="E68" s="34" t="s">
        <v>76</v>
      </c>
      <c r="F68" s="419">
        <v>59.9</v>
      </c>
      <c r="G68" s="35">
        <v>165.86</v>
      </c>
      <c r="H68" s="35">
        <f t="shared" si="0"/>
        <v>207.05</v>
      </c>
      <c r="I68" s="35">
        <f t="shared" si="1"/>
        <v>12402.29</v>
      </c>
      <c r="J68" s="36">
        <f>I68 /$H$195</f>
        <v>1.3779130174360693E-2</v>
      </c>
    </row>
    <row r="69" spans="1:10" ht="25.5" x14ac:dyDescent="0.2">
      <c r="A69" s="32" t="s">
        <v>907</v>
      </c>
      <c r="B69" s="33" t="s">
        <v>908</v>
      </c>
      <c r="C69" s="32" t="s">
        <v>17</v>
      </c>
      <c r="D69" s="32" t="s">
        <v>909</v>
      </c>
      <c r="E69" s="34" t="s">
        <v>76</v>
      </c>
      <c r="F69" s="419">
        <v>32.130000000000003</v>
      </c>
      <c r="G69" s="35">
        <v>58.08</v>
      </c>
      <c r="H69" s="35">
        <f t="shared" si="0"/>
        <v>72.5</v>
      </c>
      <c r="I69" s="35">
        <f t="shared" si="1"/>
        <v>2329.42</v>
      </c>
      <c r="J69" s="36">
        <f>I69 /$H$195</f>
        <v>2.5880205519109201E-3</v>
      </c>
    </row>
    <row r="70" spans="1:10" ht="20.100000000000001" customHeight="1" x14ac:dyDescent="0.2">
      <c r="A70" s="29" t="s">
        <v>249</v>
      </c>
      <c r="B70" s="29"/>
      <c r="C70" s="29"/>
      <c r="D70" s="29" t="s">
        <v>515</v>
      </c>
      <c r="E70" s="29"/>
      <c r="F70" s="417"/>
      <c r="G70" s="29"/>
      <c r="H70" s="29"/>
      <c r="I70" s="30">
        <f>I71+I81+I86</f>
        <v>124979.05000000002</v>
      </c>
      <c r="J70" s="31">
        <f>J71+J81+J86</f>
        <v>0.13885359873200304</v>
      </c>
    </row>
    <row r="71" spans="1:10" x14ac:dyDescent="0.2">
      <c r="A71" s="40" t="s">
        <v>251</v>
      </c>
      <c r="B71" s="40"/>
      <c r="C71" s="40"/>
      <c r="D71" s="40" t="s">
        <v>517</v>
      </c>
      <c r="E71" s="40"/>
      <c r="F71" s="418"/>
      <c r="G71" s="40"/>
      <c r="H71" s="40"/>
      <c r="I71" s="41">
        <f>SUM(I72:I80)</f>
        <v>71670.850000000006</v>
      </c>
      <c r="J71" s="42">
        <f>SUM(J72:J80)</f>
        <v>7.9627389123869782E-2</v>
      </c>
    </row>
    <row r="72" spans="1:10" ht="63.75" x14ac:dyDescent="0.2">
      <c r="A72" s="32" t="s">
        <v>253</v>
      </c>
      <c r="B72" s="33" t="s">
        <v>910</v>
      </c>
      <c r="C72" s="32" t="s">
        <v>17</v>
      </c>
      <c r="D72" s="32" t="s">
        <v>911</v>
      </c>
      <c r="E72" s="34" t="s">
        <v>19</v>
      </c>
      <c r="F72" s="419">
        <v>83.56</v>
      </c>
      <c r="G72" s="35">
        <v>62.67</v>
      </c>
      <c r="H72" s="35">
        <f t="shared" si="0"/>
        <v>78.23</v>
      </c>
      <c r="I72" s="35">
        <f t="shared" si="1"/>
        <v>6536.89</v>
      </c>
      <c r="J72" s="36">
        <f t="shared" ref="J72:J80" si="14">I72 /$H$195</f>
        <v>7.2625828170020754E-3</v>
      </c>
    </row>
    <row r="73" spans="1:10" ht="51" x14ac:dyDescent="0.2">
      <c r="A73" s="32" t="s">
        <v>256</v>
      </c>
      <c r="B73" s="33" t="s">
        <v>667</v>
      </c>
      <c r="C73" s="32" t="s">
        <v>17</v>
      </c>
      <c r="D73" s="32" t="s">
        <v>912</v>
      </c>
      <c r="E73" s="34" t="s">
        <v>19</v>
      </c>
      <c r="F73" s="419">
        <v>29.88</v>
      </c>
      <c r="G73" s="35">
        <v>67.11</v>
      </c>
      <c r="H73" s="35">
        <f t="shared" si="0"/>
        <v>83.78</v>
      </c>
      <c r="I73" s="35">
        <f t="shared" si="1"/>
        <v>2503.34</v>
      </c>
      <c r="J73" s="36">
        <f t="shared" si="14"/>
        <v>2.7812482800099094E-3</v>
      </c>
    </row>
    <row r="74" spans="1:10" ht="51" x14ac:dyDescent="0.2">
      <c r="A74" s="32" t="s">
        <v>259</v>
      </c>
      <c r="B74" s="33" t="s">
        <v>667</v>
      </c>
      <c r="C74" s="32" t="s">
        <v>17</v>
      </c>
      <c r="D74" s="32" t="s">
        <v>913</v>
      </c>
      <c r="E74" s="34" t="s">
        <v>19</v>
      </c>
      <c r="F74" s="419">
        <v>47.33</v>
      </c>
      <c r="G74" s="35">
        <v>67.11</v>
      </c>
      <c r="H74" s="35">
        <f t="shared" si="0"/>
        <v>83.78</v>
      </c>
      <c r="I74" s="35">
        <f t="shared" si="1"/>
        <v>3965.3</v>
      </c>
      <c r="J74" s="36">
        <f t="shared" si="14"/>
        <v>4.4055077635172584E-3</v>
      </c>
    </row>
    <row r="75" spans="1:10" ht="38.25" x14ac:dyDescent="0.2">
      <c r="A75" s="32" t="s">
        <v>914</v>
      </c>
      <c r="B75" s="33" t="s">
        <v>541</v>
      </c>
      <c r="C75" s="32" t="s">
        <v>17</v>
      </c>
      <c r="D75" s="32" t="s">
        <v>915</v>
      </c>
      <c r="E75" s="34" t="s">
        <v>76</v>
      </c>
      <c r="F75" s="419">
        <v>39.1</v>
      </c>
      <c r="G75" s="35">
        <v>7.94</v>
      </c>
      <c r="H75" s="35">
        <f t="shared" si="0"/>
        <v>9.91</v>
      </c>
      <c r="I75" s="35">
        <f t="shared" si="1"/>
        <v>387.48</v>
      </c>
      <c r="J75" s="36">
        <f t="shared" si="14"/>
        <v>4.3049609063820321E-4</v>
      </c>
    </row>
    <row r="76" spans="1:10" ht="25.5" x14ac:dyDescent="0.2">
      <c r="A76" s="32" t="s">
        <v>916</v>
      </c>
      <c r="B76" s="33" t="s">
        <v>544</v>
      </c>
      <c r="C76" s="32" t="s">
        <v>27</v>
      </c>
      <c r="D76" s="32" t="s">
        <v>545</v>
      </c>
      <c r="E76" s="34" t="s">
        <v>19</v>
      </c>
      <c r="F76" s="419">
        <v>6.35</v>
      </c>
      <c r="G76" s="35">
        <v>849.31</v>
      </c>
      <c r="H76" s="35">
        <f t="shared" si="0"/>
        <v>1060.27</v>
      </c>
      <c r="I76" s="35">
        <f t="shared" si="1"/>
        <v>6732.71</v>
      </c>
      <c r="J76" s="36">
        <f t="shared" si="14"/>
        <v>7.4801417735127929E-3</v>
      </c>
    </row>
    <row r="77" spans="1:10" ht="51" x14ac:dyDescent="0.2">
      <c r="A77" s="32" t="s">
        <v>917</v>
      </c>
      <c r="B77" s="33" t="s">
        <v>650</v>
      </c>
      <c r="C77" s="32" t="s">
        <v>17</v>
      </c>
      <c r="D77" s="32" t="s">
        <v>918</v>
      </c>
      <c r="E77" s="34" t="s">
        <v>19</v>
      </c>
      <c r="F77" s="419">
        <v>389.92</v>
      </c>
      <c r="G77" s="35">
        <v>97.71</v>
      </c>
      <c r="H77" s="35">
        <f t="shared" si="0"/>
        <v>121.98</v>
      </c>
      <c r="I77" s="35">
        <f t="shared" si="1"/>
        <v>47562.44</v>
      </c>
      <c r="J77" s="36">
        <f t="shared" si="14"/>
        <v>5.2842584084892383E-2</v>
      </c>
    </row>
    <row r="78" spans="1:10" x14ac:dyDescent="0.2">
      <c r="A78" s="32" t="s">
        <v>919</v>
      </c>
      <c r="B78" s="33" t="s">
        <v>1788</v>
      </c>
      <c r="C78" s="32" t="s">
        <v>17</v>
      </c>
      <c r="D78" s="32" t="s">
        <v>1789</v>
      </c>
      <c r="E78" s="34" t="s">
        <v>19</v>
      </c>
      <c r="F78" s="419">
        <v>313.8</v>
      </c>
      <c r="G78" s="35">
        <v>3.9</v>
      </c>
      <c r="H78" s="35">
        <f t="shared" si="0"/>
        <v>4.8600000000000003</v>
      </c>
      <c r="I78" s="35">
        <f t="shared" si="1"/>
        <v>1525.06</v>
      </c>
      <c r="J78" s="36">
        <f t="shared" si="14"/>
        <v>1.6943645297530147E-3</v>
      </c>
    </row>
    <row r="79" spans="1:10" ht="38.25" x14ac:dyDescent="0.2">
      <c r="A79" s="32" t="s">
        <v>920</v>
      </c>
      <c r="B79" s="33" t="s">
        <v>894</v>
      </c>
      <c r="C79" s="32" t="s">
        <v>17</v>
      </c>
      <c r="D79" s="32" t="s">
        <v>921</v>
      </c>
      <c r="E79" s="34" t="s">
        <v>76</v>
      </c>
      <c r="F79" s="419">
        <v>22.85</v>
      </c>
      <c r="G79" s="35">
        <v>73.86</v>
      </c>
      <c r="H79" s="35">
        <f t="shared" si="0"/>
        <v>92.2</v>
      </c>
      <c r="I79" s="35">
        <f t="shared" si="1"/>
        <v>2106.77</v>
      </c>
      <c r="J79" s="36">
        <f t="shared" si="14"/>
        <v>2.3406530630583444E-3</v>
      </c>
    </row>
    <row r="80" spans="1:10" ht="36" customHeight="1" x14ac:dyDescent="0.2">
      <c r="A80" s="32" t="s">
        <v>922</v>
      </c>
      <c r="B80" s="33" t="s">
        <v>923</v>
      </c>
      <c r="C80" s="32" t="s">
        <v>27</v>
      </c>
      <c r="D80" s="32" t="s">
        <v>924</v>
      </c>
      <c r="E80" s="34" t="s">
        <v>29</v>
      </c>
      <c r="F80" s="419">
        <v>1</v>
      </c>
      <c r="G80" s="35">
        <v>281.05</v>
      </c>
      <c r="H80" s="35">
        <f t="shared" ref="H80:H142" si="15">TRUNC(G80 * (1 + 24.84 / 100), 2)</f>
        <v>350.86</v>
      </c>
      <c r="I80" s="35">
        <f t="shared" ref="I80:I142" si="16">TRUNC(F80 * H80, 2)</f>
        <v>350.86</v>
      </c>
      <c r="J80" s="36">
        <f t="shared" si="14"/>
        <v>3.8981072148580565E-4</v>
      </c>
    </row>
    <row r="81" spans="1:10" x14ac:dyDescent="0.2">
      <c r="A81" s="40" t="s">
        <v>262</v>
      </c>
      <c r="B81" s="40"/>
      <c r="C81" s="40"/>
      <c r="D81" s="40" t="s">
        <v>552</v>
      </c>
      <c r="E81" s="40"/>
      <c r="F81" s="418"/>
      <c r="G81" s="40"/>
      <c r="H81" s="40"/>
      <c r="I81" s="41">
        <f>SUM(I82:I85)</f>
        <v>47108.850000000006</v>
      </c>
      <c r="J81" s="42">
        <f>SUM(J82:J85)</f>
        <v>5.2338638792870651E-2</v>
      </c>
    </row>
    <row r="82" spans="1:10" ht="51" x14ac:dyDescent="0.2">
      <c r="A82" s="32" t="s">
        <v>264</v>
      </c>
      <c r="B82" s="33" t="s">
        <v>554</v>
      </c>
      <c r="C82" s="32" t="s">
        <v>17</v>
      </c>
      <c r="D82" s="32" t="s">
        <v>925</v>
      </c>
      <c r="E82" s="34" t="s">
        <v>19</v>
      </c>
      <c r="F82" s="419">
        <v>662.41</v>
      </c>
      <c r="G82" s="35">
        <v>4.88</v>
      </c>
      <c r="H82" s="35">
        <f t="shared" si="15"/>
        <v>6.09</v>
      </c>
      <c r="I82" s="35">
        <f t="shared" si="16"/>
        <v>4034.07</v>
      </c>
      <c r="J82" s="36">
        <f>I82 /$H$195</f>
        <v>4.4819122647900703E-3</v>
      </c>
    </row>
    <row r="83" spans="1:10" ht="51.95" customHeight="1" x14ac:dyDescent="0.2">
      <c r="A83" s="32" t="s">
        <v>1792</v>
      </c>
      <c r="B83" s="33" t="s">
        <v>1790</v>
      </c>
      <c r="C83" s="32" t="s">
        <v>17</v>
      </c>
      <c r="D83" s="32" t="s">
        <v>1791</v>
      </c>
      <c r="E83" s="34" t="s">
        <v>19</v>
      </c>
      <c r="F83" s="419">
        <v>662.41</v>
      </c>
      <c r="G83" s="35">
        <v>40.28</v>
      </c>
      <c r="H83" s="35">
        <f t="shared" ref="H83:H85" si="17">TRUNC(G83 * (1 + 24.84 / 100), 2)</f>
        <v>50.28</v>
      </c>
      <c r="I83" s="35">
        <f t="shared" ref="I83:I85" si="18">TRUNC(F83 * H83, 2)</f>
        <v>33305.97</v>
      </c>
      <c r="J83" s="36">
        <f>I83 /$H$195</f>
        <v>3.7003432125305248E-2</v>
      </c>
    </row>
    <row r="84" spans="1:10" ht="51" x14ac:dyDescent="0.2">
      <c r="A84" s="32" t="s">
        <v>1793</v>
      </c>
      <c r="B84" s="33" t="s">
        <v>564</v>
      </c>
      <c r="C84" s="32" t="s">
        <v>17</v>
      </c>
      <c r="D84" s="32" t="s">
        <v>926</v>
      </c>
      <c r="E84" s="34" t="s">
        <v>19</v>
      </c>
      <c r="F84" s="419">
        <v>52.18</v>
      </c>
      <c r="G84" s="35">
        <v>69.510000000000005</v>
      </c>
      <c r="H84" s="35">
        <f t="shared" si="17"/>
        <v>86.77</v>
      </c>
      <c r="I84" s="35">
        <f t="shared" si="18"/>
        <v>4527.6499999999996</v>
      </c>
      <c r="J84" s="36">
        <f>I84 /$H$195</f>
        <v>5.0302870465006207E-3</v>
      </c>
    </row>
    <row r="85" spans="1:10" ht="25.5" x14ac:dyDescent="0.2">
      <c r="A85" s="32" t="s">
        <v>1794</v>
      </c>
      <c r="B85" s="33" t="s">
        <v>569</v>
      </c>
      <c r="C85" s="32" t="s">
        <v>27</v>
      </c>
      <c r="D85" s="32" t="s">
        <v>927</v>
      </c>
      <c r="E85" s="34" t="s">
        <v>136</v>
      </c>
      <c r="F85" s="419">
        <v>42.82</v>
      </c>
      <c r="G85" s="35">
        <v>98.05</v>
      </c>
      <c r="H85" s="35">
        <f t="shared" si="17"/>
        <v>122.4</v>
      </c>
      <c r="I85" s="35">
        <f t="shared" si="18"/>
        <v>5241.16</v>
      </c>
      <c r="J85" s="36">
        <f>I85 /$H$195</f>
        <v>5.823007356274711E-3</v>
      </c>
    </row>
    <row r="86" spans="1:10" x14ac:dyDescent="0.2">
      <c r="A86" s="40" t="s">
        <v>270</v>
      </c>
      <c r="B86" s="40"/>
      <c r="C86" s="40"/>
      <c r="D86" s="40" t="s">
        <v>572</v>
      </c>
      <c r="E86" s="40"/>
      <c r="F86" s="418"/>
      <c r="G86" s="40"/>
      <c r="H86" s="40"/>
      <c r="I86" s="41">
        <f>SUM(I87)</f>
        <v>6199.35</v>
      </c>
      <c r="J86" s="42">
        <f>SUM(J87)</f>
        <v>6.8875708152625814E-3</v>
      </c>
    </row>
    <row r="87" spans="1:10" ht="45.75" customHeight="1" x14ac:dyDescent="0.2">
      <c r="A87" s="32" t="s">
        <v>272</v>
      </c>
      <c r="B87" s="33" t="s">
        <v>574</v>
      </c>
      <c r="C87" s="32" t="s">
        <v>17</v>
      </c>
      <c r="D87" s="32" t="s">
        <v>928</v>
      </c>
      <c r="E87" s="34" t="s">
        <v>19</v>
      </c>
      <c r="F87" s="419">
        <v>69.64</v>
      </c>
      <c r="G87" s="35">
        <v>71.31</v>
      </c>
      <c r="H87" s="35">
        <f t="shared" si="15"/>
        <v>89.02</v>
      </c>
      <c r="I87" s="35">
        <f t="shared" si="16"/>
        <v>6199.35</v>
      </c>
      <c r="J87" s="36">
        <f>I87 /$H$195</f>
        <v>6.8875708152625814E-3</v>
      </c>
    </row>
    <row r="88" spans="1:10" ht="20.100000000000001" customHeight="1" x14ac:dyDescent="0.2">
      <c r="A88" s="29" t="s">
        <v>281</v>
      </c>
      <c r="B88" s="29"/>
      <c r="C88" s="29"/>
      <c r="D88" s="29" t="s">
        <v>282</v>
      </c>
      <c r="E88" s="29"/>
      <c r="F88" s="417"/>
      <c r="G88" s="29"/>
      <c r="H88" s="29"/>
      <c r="I88" s="30">
        <f>I89+I95</f>
        <v>15932.24</v>
      </c>
      <c r="J88" s="31">
        <f>J89+J95</f>
        <v>1.7700957559382696E-2</v>
      </c>
    </row>
    <row r="89" spans="1:10" x14ac:dyDescent="0.2">
      <c r="A89" s="40" t="s">
        <v>283</v>
      </c>
      <c r="B89" s="40"/>
      <c r="C89" s="40"/>
      <c r="D89" s="40" t="s">
        <v>387</v>
      </c>
      <c r="E89" s="40"/>
      <c r="F89" s="418"/>
      <c r="G89" s="40"/>
      <c r="H89" s="40"/>
      <c r="I89" s="41">
        <f>I90</f>
        <v>15779.18</v>
      </c>
      <c r="J89" s="42">
        <f>J90</f>
        <v>1.7530905604099627E-2</v>
      </c>
    </row>
    <row r="90" spans="1:10" x14ac:dyDescent="0.2">
      <c r="A90" s="43" t="s">
        <v>285</v>
      </c>
      <c r="B90" s="43"/>
      <c r="C90" s="43"/>
      <c r="D90" s="43" t="s">
        <v>286</v>
      </c>
      <c r="E90" s="43"/>
      <c r="F90" s="420"/>
      <c r="G90" s="43"/>
      <c r="H90" s="43"/>
      <c r="I90" s="44">
        <f>SUM(I91:I94)</f>
        <v>15779.18</v>
      </c>
      <c r="J90" s="45">
        <f>SUM(J91:J94)</f>
        <v>1.7530905604099627E-2</v>
      </c>
    </row>
    <row r="91" spans="1:10" ht="38.25" x14ac:dyDescent="0.2">
      <c r="A91" s="32" t="s">
        <v>287</v>
      </c>
      <c r="B91" s="33" t="s">
        <v>390</v>
      </c>
      <c r="C91" s="32" t="s">
        <v>17</v>
      </c>
      <c r="D91" s="32" t="s">
        <v>929</v>
      </c>
      <c r="E91" s="34" t="s">
        <v>76</v>
      </c>
      <c r="F91" s="419">
        <v>20.260000000000002</v>
      </c>
      <c r="G91" s="35">
        <v>31.41</v>
      </c>
      <c r="H91" s="35">
        <f t="shared" si="15"/>
        <v>39.21</v>
      </c>
      <c r="I91" s="35">
        <f t="shared" si="16"/>
        <v>794.39</v>
      </c>
      <c r="J91" s="36">
        <f>I91 /$H$195</f>
        <v>8.8257920264809078E-4</v>
      </c>
    </row>
    <row r="92" spans="1:10" ht="51" x14ac:dyDescent="0.2">
      <c r="A92" s="32" t="s">
        <v>290</v>
      </c>
      <c r="B92" s="33" t="s">
        <v>393</v>
      </c>
      <c r="C92" s="32" t="s">
        <v>17</v>
      </c>
      <c r="D92" s="32" t="s">
        <v>930</v>
      </c>
      <c r="E92" s="34" t="s">
        <v>76</v>
      </c>
      <c r="F92" s="419">
        <v>159.66</v>
      </c>
      <c r="G92" s="35">
        <v>64.709999999999994</v>
      </c>
      <c r="H92" s="35">
        <f t="shared" si="15"/>
        <v>80.78</v>
      </c>
      <c r="I92" s="35">
        <f t="shared" si="16"/>
        <v>12897.33</v>
      </c>
      <c r="J92" s="36">
        <f>I92 /$H$195</f>
        <v>1.4329127037965359E-2</v>
      </c>
    </row>
    <row r="93" spans="1:10" ht="25.5" x14ac:dyDescent="0.2">
      <c r="A93" s="32" t="s">
        <v>293</v>
      </c>
      <c r="B93" s="33" t="s">
        <v>175</v>
      </c>
      <c r="C93" s="32" t="s">
        <v>17</v>
      </c>
      <c r="D93" s="32" t="s">
        <v>931</v>
      </c>
      <c r="E93" s="34" t="s">
        <v>47</v>
      </c>
      <c r="F93" s="419">
        <v>15.01</v>
      </c>
      <c r="G93" s="35">
        <v>89.64</v>
      </c>
      <c r="H93" s="35">
        <f t="shared" si="15"/>
        <v>111.9</v>
      </c>
      <c r="I93" s="35">
        <f t="shared" si="16"/>
        <v>1679.61</v>
      </c>
      <c r="J93" s="36">
        <f>I93 /$H$195</f>
        <v>1.8660718973800775E-3</v>
      </c>
    </row>
    <row r="94" spans="1:10" ht="25.5" x14ac:dyDescent="0.2">
      <c r="A94" s="32" t="s">
        <v>296</v>
      </c>
      <c r="B94" s="33" t="s">
        <v>398</v>
      </c>
      <c r="C94" s="32" t="s">
        <v>17</v>
      </c>
      <c r="D94" s="32" t="s">
        <v>932</v>
      </c>
      <c r="E94" s="34" t="s">
        <v>47</v>
      </c>
      <c r="F94" s="419">
        <v>12.01</v>
      </c>
      <c r="G94" s="35">
        <v>27.21</v>
      </c>
      <c r="H94" s="35">
        <f t="shared" si="15"/>
        <v>33.96</v>
      </c>
      <c r="I94" s="35">
        <f t="shared" si="16"/>
        <v>407.85</v>
      </c>
      <c r="J94" s="36">
        <f>I94 /$H$195</f>
        <v>4.5312746610609881E-4</v>
      </c>
    </row>
    <row r="95" spans="1:10" x14ac:dyDescent="0.2">
      <c r="A95" s="40" t="s">
        <v>325</v>
      </c>
      <c r="B95" s="40"/>
      <c r="C95" s="40"/>
      <c r="D95" s="40" t="s">
        <v>414</v>
      </c>
      <c r="E95" s="40"/>
      <c r="F95" s="418"/>
      <c r="G95" s="40"/>
      <c r="H95" s="40"/>
      <c r="I95" s="41">
        <f>SUM(I96:I98)</f>
        <v>153.06</v>
      </c>
      <c r="J95" s="42">
        <f>SUM(J96:J98)</f>
        <v>1.700519552830685E-4</v>
      </c>
    </row>
    <row r="96" spans="1:10" ht="38.25" x14ac:dyDescent="0.2">
      <c r="A96" s="32" t="s">
        <v>327</v>
      </c>
      <c r="B96" s="33" t="s">
        <v>416</v>
      </c>
      <c r="C96" s="32" t="s">
        <v>17</v>
      </c>
      <c r="D96" s="32" t="s">
        <v>933</v>
      </c>
      <c r="E96" s="34" t="s">
        <v>76</v>
      </c>
      <c r="F96" s="419">
        <v>3</v>
      </c>
      <c r="G96" s="35">
        <v>18.62</v>
      </c>
      <c r="H96" s="35">
        <f t="shared" si="15"/>
        <v>23.24</v>
      </c>
      <c r="I96" s="35">
        <f t="shared" si="16"/>
        <v>69.72</v>
      </c>
      <c r="J96" s="36">
        <f>I96 /$H$195</f>
        <v>7.745996551898298E-5</v>
      </c>
    </row>
    <row r="97" spans="1:10" ht="25.5" x14ac:dyDescent="0.2">
      <c r="A97" s="32" t="s">
        <v>362</v>
      </c>
      <c r="B97" s="33" t="s">
        <v>934</v>
      </c>
      <c r="C97" s="32" t="s">
        <v>17</v>
      </c>
      <c r="D97" s="32" t="s">
        <v>935</v>
      </c>
      <c r="E97" s="34" t="s">
        <v>29</v>
      </c>
      <c r="F97" s="419">
        <v>2</v>
      </c>
      <c r="G97" s="35">
        <v>7.98</v>
      </c>
      <c r="H97" s="35">
        <f t="shared" si="15"/>
        <v>9.9600000000000009</v>
      </c>
      <c r="I97" s="35">
        <f t="shared" si="16"/>
        <v>19.920000000000002</v>
      </c>
      <c r="J97" s="36">
        <f>I97 /$H$195</f>
        <v>2.2131418719709427E-5</v>
      </c>
    </row>
    <row r="98" spans="1:10" ht="33" customHeight="1" x14ac:dyDescent="0.2">
      <c r="A98" s="32" t="s">
        <v>366</v>
      </c>
      <c r="B98" s="33" t="s">
        <v>419</v>
      </c>
      <c r="C98" s="32" t="s">
        <v>17</v>
      </c>
      <c r="D98" s="32" t="s">
        <v>936</v>
      </c>
      <c r="E98" s="34" t="s">
        <v>29</v>
      </c>
      <c r="F98" s="419">
        <v>3</v>
      </c>
      <c r="G98" s="35">
        <v>16.940000000000001</v>
      </c>
      <c r="H98" s="35">
        <f t="shared" si="15"/>
        <v>21.14</v>
      </c>
      <c r="I98" s="35">
        <f t="shared" si="16"/>
        <v>63.42</v>
      </c>
      <c r="J98" s="36">
        <f>I98 /$H$195</f>
        <v>7.0460571044376092E-5</v>
      </c>
    </row>
    <row r="99" spans="1:10" ht="20.100000000000001" customHeight="1" x14ac:dyDescent="0.2">
      <c r="A99" s="29" t="s">
        <v>421</v>
      </c>
      <c r="B99" s="29"/>
      <c r="C99" s="29"/>
      <c r="D99" s="29" t="s">
        <v>422</v>
      </c>
      <c r="E99" s="29"/>
      <c r="F99" s="417"/>
      <c r="G99" s="29"/>
      <c r="H99" s="29"/>
      <c r="I99" s="30">
        <f>I100+I106+I112+I121</f>
        <v>13230.66</v>
      </c>
      <c r="J99" s="31">
        <f>J100+J106+J112+J121</f>
        <v>1.4699461666571819E-2</v>
      </c>
    </row>
    <row r="100" spans="1:10" x14ac:dyDescent="0.2">
      <c r="A100" s="40" t="s">
        <v>423</v>
      </c>
      <c r="B100" s="40"/>
      <c r="C100" s="40"/>
      <c r="D100" s="40" t="s">
        <v>424</v>
      </c>
      <c r="E100" s="40"/>
      <c r="F100" s="418"/>
      <c r="G100" s="40"/>
      <c r="H100" s="40"/>
      <c r="I100" s="41">
        <f>SUM(I101:I105)</f>
        <v>1610.25</v>
      </c>
      <c r="J100" s="42">
        <f>SUM(J101:J105)</f>
        <v>1.7890118972596436E-3</v>
      </c>
    </row>
    <row r="101" spans="1:10" ht="38.25" x14ac:dyDescent="0.2">
      <c r="A101" s="32" t="s">
        <v>425</v>
      </c>
      <c r="B101" s="33" t="s">
        <v>426</v>
      </c>
      <c r="C101" s="32" t="s">
        <v>17</v>
      </c>
      <c r="D101" s="32" t="s">
        <v>427</v>
      </c>
      <c r="E101" s="34" t="s">
        <v>76</v>
      </c>
      <c r="F101" s="419">
        <v>20</v>
      </c>
      <c r="G101" s="35">
        <v>13.25</v>
      </c>
      <c r="H101" s="35">
        <f t="shared" si="15"/>
        <v>16.54</v>
      </c>
      <c r="I101" s="35">
        <f t="shared" si="16"/>
        <v>330.8</v>
      </c>
      <c r="J101" s="36">
        <f>I101 /$H$195</f>
        <v>3.6752376066666054E-4</v>
      </c>
    </row>
    <row r="102" spans="1:10" ht="38.25" x14ac:dyDescent="0.2">
      <c r="A102" s="32" t="s">
        <v>428</v>
      </c>
      <c r="B102" s="33" t="s">
        <v>432</v>
      </c>
      <c r="C102" s="32" t="s">
        <v>17</v>
      </c>
      <c r="D102" s="32" t="s">
        <v>433</v>
      </c>
      <c r="E102" s="34" t="s">
        <v>76</v>
      </c>
      <c r="F102" s="419">
        <v>50</v>
      </c>
      <c r="G102" s="35">
        <v>4.2</v>
      </c>
      <c r="H102" s="35">
        <f t="shared" si="15"/>
        <v>5.24</v>
      </c>
      <c r="I102" s="35">
        <f t="shared" si="16"/>
        <v>262</v>
      </c>
      <c r="J102" s="36">
        <f>I102 /$H$195</f>
        <v>2.9108592894396934E-4</v>
      </c>
    </row>
    <row r="103" spans="1:10" ht="38.25" x14ac:dyDescent="0.2">
      <c r="A103" s="32" t="s">
        <v>431</v>
      </c>
      <c r="B103" s="33" t="s">
        <v>429</v>
      </c>
      <c r="C103" s="32" t="s">
        <v>17</v>
      </c>
      <c r="D103" s="32" t="s">
        <v>430</v>
      </c>
      <c r="E103" s="34" t="s">
        <v>76</v>
      </c>
      <c r="F103" s="419">
        <v>50</v>
      </c>
      <c r="G103" s="35">
        <v>6.39</v>
      </c>
      <c r="H103" s="35">
        <f t="shared" si="15"/>
        <v>7.97</v>
      </c>
      <c r="I103" s="35">
        <f t="shared" si="16"/>
        <v>398.5</v>
      </c>
      <c r="J103" s="36">
        <f>I103 /$H$195</f>
        <v>4.4273947589378542E-4</v>
      </c>
    </row>
    <row r="104" spans="1:10" ht="38.25" x14ac:dyDescent="0.2">
      <c r="A104" s="32" t="s">
        <v>434</v>
      </c>
      <c r="B104" s="33" t="s">
        <v>435</v>
      </c>
      <c r="C104" s="32" t="s">
        <v>17</v>
      </c>
      <c r="D104" s="32" t="s">
        <v>436</v>
      </c>
      <c r="E104" s="34" t="s">
        <v>76</v>
      </c>
      <c r="F104" s="419">
        <v>25</v>
      </c>
      <c r="G104" s="35">
        <v>8.8699999999999992</v>
      </c>
      <c r="H104" s="35">
        <f t="shared" si="15"/>
        <v>11.07</v>
      </c>
      <c r="I104" s="35">
        <f t="shared" si="16"/>
        <v>276.75</v>
      </c>
      <c r="J104" s="36">
        <f>I104 /$H$195</f>
        <v>3.0747340013451721E-4</v>
      </c>
    </row>
    <row r="105" spans="1:10" ht="34.5" customHeight="1" x14ac:dyDescent="0.2">
      <c r="A105" s="32" t="s">
        <v>437</v>
      </c>
      <c r="B105" s="33" t="s">
        <v>438</v>
      </c>
      <c r="C105" s="32" t="s">
        <v>17</v>
      </c>
      <c r="D105" s="32" t="s">
        <v>439</v>
      </c>
      <c r="E105" s="34" t="s">
        <v>76</v>
      </c>
      <c r="F105" s="419">
        <v>20</v>
      </c>
      <c r="G105" s="35">
        <v>13.71</v>
      </c>
      <c r="H105" s="35">
        <f t="shared" si="15"/>
        <v>17.11</v>
      </c>
      <c r="I105" s="35">
        <f t="shared" si="16"/>
        <v>342.2</v>
      </c>
      <c r="J105" s="36">
        <f>I105 /$H$195</f>
        <v>3.8018933162071105E-4</v>
      </c>
    </row>
    <row r="106" spans="1:10" x14ac:dyDescent="0.2">
      <c r="A106" s="40" t="s">
        <v>440</v>
      </c>
      <c r="B106" s="40"/>
      <c r="C106" s="40"/>
      <c r="D106" s="40" t="s">
        <v>937</v>
      </c>
      <c r="E106" s="40"/>
      <c r="F106" s="418"/>
      <c r="G106" s="40"/>
      <c r="H106" s="40"/>
      <c r="I106" s="41">
        <f>SUM(I107:I111)</f>
        <v>869.01</v>
      </c>
      <c r="J106" s="42">
        <f>SUM(J107:J111)</f>
        <v>9.6548314164732348E-4</v>
      </c>
    </row>
    <row r="107" spans="1:10" ht="25.5" x14ac:dyDescent="0.2">
      <c r="A107" s="32" t="s">
        <v>442</v>
      </c>
      <c r="B107" s="33" t="s">
        <v>443</v>
      </c>
      <c r="C107" s="32" t="s">
        <v>17</v>
      </c>
      <c r="D107" s="32" t="s">
        <v>444</v>
      </c>
      <c r="E107" s="34" t="s">
        <v>29</v>
      </c>
      <c r="F107" s="419">
        <v>4</v>
      </c>
      <c r="G107" s="35">
        <v>55.22</v>
      </c>
      <c r="H107" s="35">
        <f t="shared" si="15"/>
        <v>68.930000000000007</v>
      </c>
      <c r="I107" s="35">
        <f t="shared" si="16"/>
        <v>275.72000000000003</v>
      </c>
      <c r="J107" s="36">
        <f>I107 /$H$195</f>
        <v>3.0632905468866884E-4</v>
      </c>
    </row>
    <row r="108" spans="1:10" ht="38.25" x14ac:dyDescent="0.2">
      <c r="A108" s="32" t="s">
        <v>445</v>
      </c>
      <c r="B108" s="33" t="s">
        <v>446</v>
      </c>
      <c r="C108" s="32" t="s">
        <v>17</v>
      </c>
      <c r="D108" s="32" t="s">
        <v>938</v>
      </c>
      <c r="E108" s="34" t="s">
        <v>29</v>
      </c>
      <c r="F108" s="419">
        <v>2</v>
      </c>
      <c r="G108" s="35">
        <v>58.11</v>
      </c>
      <c r="H108" s="35">
        <f t="shared" si="15"/>
        <v>72.540000000000006</v>
      </c>
      <c r="I108" s="35">
        <f t="shared" si="16"/>
        <v>145.08000000000001</v>
      </c>
      <c r="J108" s="36">
        <f>I108 /$H$195</f>
        <v>1.6118605561523311E-4</v>
      </c>
    </row>
    <row r="109" spans="1:10" ht="25.5" x14ac:dyDescent="0.2">
      <c r="A109" s="32" t="s">
        <v>448</v>
      </c>
      <c r="B109" s="33" t="s">
        <v>452</v>
      </c>
      <c r="C109" s="32" t="s">
        <v>17</v>
      </c>
      <c r="D109" s="32" t="s">
        <v>453</v>
      </c>
      <c r="E109" s="34" t="s">
        <v>29</v>
      </c>
      <c r="F109" s="419">
        <v>1</v>
      </c>
      <c r="G109" s="35">
        <v>107.5</v>
      </c>
      <c r="H109" s="35">
        <f t="shared" si="15"/>
        <v>134.19999999999999</v>
      </c>
      <c r="I109" s="35">
        <f t="shared" si="16"/>
        <v>134.19999999999999</v>
      </c>
      <c r="J109" s="36">
        <f>I109 /$H$195</f>
        <v>1.4909821245908655E-4</v>
      </c>
    </row>
    <row r="110" spans="1:10" ht="25.5" x14ac:dyDescent="0.2">
      <c r="A110" s="32" t="s">
        <v>451</v>
      </c>
      <c r="B110" s="33" t="s">
        <v>455</v>
      </c>
      <c r="C110" s="32" t="s">
        <v>17</v>
      </c>
      <c r="D110" s="32" t="s">
        <v>456</v>
      </c>
      <c r="E110" s="34" t="s">
        <v>29</v>
      </c>
      <c r="F110" s="419">
        <v>1</v>
      </c>
      <c r="G110" s="35">
        <v>54.67</v>
      </c>
      <c r="H110" s="35">
        <f t="shared" si="15"/>
        <v>68.25</v>
      </c>
      <c r="I110" s="35">
        <f t="shared" si="16"/>
        <v>68.25</v>
      </c>
      <c r="J110" s="36">
        <f>I110 /$H$195</f>
        <v>7.5826773474908039E-5</v>
      </c>
    </row>
    <row r="111" spans="1:10" ht="45" customHeight="1" x14ac:dyDescent="0.2">
      <c r="A111" s="32" t="s">
        <v>454</v>
      </c>
      <c r="B111" s="33" t="s">
        <v>939</v>
      </c>
      <c r="C111" s="32" t="s">
        <v>17</v>
      </c>
      <c r="D111" s="32" t="s">
        <v>940</v>
      </c>
      <c r="E111" s="34" t="s">
        <v>29</v>
      </c>
      <c r="F111" s="419">
        <v>2</v>
      </c>
      <c r="G111" s="35">
        <v>98.43</v>
      </c>
      <c r="H111" s="35">
        <f t="shared" si="15"/>
        <v>122.88</v>
      </c>
      <c r="I111" s="35">
        <f t="shared" si="16"/>
        <v>245.76</v>
      </c>
      <c r="J111" s="36">
        <f>I111 /$H$195</f>
        <v>2.7304304540942708E-4</v>
      </c>
    </row>
    <row r="112" spans="1:10" x14ac:dyDescent="0.2">
      <c r="A112" s="40" t="s">
        <v>463</v>
      </c>
      <c r="B112" s="40"/>
      <c r="C112" s="40"/>
      <c r="D112" s="40" t="s">
        <v>464</v>
      </c>
      <c r="E112" s="40"/>
      <c r="F112" s="418"/>
      <c r="G112" s="40"/>
      <c r="H112" s="40"/>
      <c r="I112" s="41">
        <f>SUM(I113:I120)</f>
        <v>3294.0299999999997</v>
      </c>
      <c r="J112" s="42">
        <f>SUM(J113:J120)</f>
        <v>3.6597167271729134E-3</v>
      </c>
    </row>
    <row r="113" spans="1:10" ht="25.5" x14ac:dyDescent="0.2">
      <c r="A113" s="32" t="s">
        <v>465</v>
      </c>
      <c r="B113" s="33" t="s">
        <v>941</v>
      </c>
      <c r="C113" s="32" t="s">
        <v>124</v>
      </c>
      <c r="D113" s="32" t="s">
        <v>942</v>
      </c>
      <c r="E113" s="34" t="s">
        <v>494</v>
      </c>
      <c r="F113" s="419">
        <v>1</v>
      </c>
      <c r="G113" s="35">
        <v>794.09</v>
      </c>
      <c r="H113" s="35">
        <f t="shared" si="15"/>
        <v>991.34</v>
      </c>
      <c r="I113" s="35">
        <f t="shared" si="16"/>
        <v>991.34</v>
      </c>
      <c r="J113" s="36">
        <f t="shared" ref="J113:J120" si="19">I113 /$H$195</f>
        <v>1.101393606104254E-3</v>
      </c>
    </row>
    <row r="114" spans="1:10" ht="25.5" x14ac:dyDescent="0.2">
      <c r="A114" s="32" t="s">
        <v>468</v>
      </c>
      <c r="B114" s="33" t="s">
        <v>466</v>
      </c>
      <c r="C114" s="32" t="s">
        <v>17</v>
      </c>
      <c r="D114" s="32" t="s">
        <v>943</v>
      </c>
      <c r="E114" s="34" t="s">
        <v>29</v>
      </c>
      <c r="F114" s="419">
        <v>1</v>
      </c>
      <c r="G114" s="35">
        <v>56.75</v>
      </c>
      <c r="H114" s="35">
        <f t="shared" si="15"/>
        <v>70.84</v>
      </c>
      <c r="I114" s="35">
        <f t="shared" si="16"/>
        <v>70.84</v>
      </c>
      <c r="J114" s="36">
        <f t="shared" si="19"/>
        <v>7.8704302314468663E-5</v>
      </c>
    </row>
    <row r="115" spans="1:10" ht="38.25" x14ac:dyDescent="0.2">
      <c r="A115" s="32" t="s">
        <v>471</v>
      </c>
      <c r="B115" s="33" t="s">
        <v>472</v>
      </c>
      <c r="C115" s="32" t="s">
        <v>17</v>
      </c>
      <c r="D115" s="32" t="s">
        <v>944</v>
      </c>
      <c r="E115" s="34" t="s">
        <v>29</v>
      </c>
      <c r="F115" s="419">
        <v>7</v>
      </c>
      <c r="G115" s="35">
        <v>38.43</v>
      </c>
      <c r="H115" s="35">
        <f t="shared" si="15"/>
        <v>47.97</v>
      </c>
      <c r="I115" s="35">
        <f t="shared" si="16"/>
        <v>335.79</v>
      </c>
      <c r="J115" s="36">
        <f t="shared" si="19"/>
        <v>3.7306772549654759E-4</v>
      </c>
    </row>
    <row r="116" spans="1:10" ht="38.25" x14ac:dyDescent="0.2">
      <c r="A116" s="32" t="s">
        <v>474</v>
      </c>
      <c r="B116" s="33" t="s">
        <v>475</v>
      </c>
      <c r="C116" s="32" t="s">
        <v>17</v>
      </c>
      <c r="D116" s="32" t="s">
        <v>945</v>
      </c>
      <c r="E116" s="34" t="s">
        <v>29</v>
      </c>
      <c r="F116" s="419">
        <v>5</v>
      </c>
      <c r="G116" s="35">
        <v>64.849999999999994</v>
      </c>
      <c r="H116" s="35">
        <f t="shared" si="15"/>
        <v>80.95</v>
      </c>
      <c r="I116" s="35">
        <f t="shared" si="16"/>
        <v>404.75</v>
      </c>
      <c r="J116" s="36">
        <f t="shared" si="19"/>
        <v>4.4968331961859384E-4</v>
      </c>
    </row>
    <row r="117" spans="1:10" ht="51" x14ac:dyDescent="0.2">
      <c r="A117" s="32" t="s">
        <v>477</v>
      </c>
      <c r="B117" s="33" t="s">
        <v>478</v>
      </c>
      <c r="C117" s="32" t="s">
        <v>17</v>
      </c>
      <c r="D117" s="32" t="s">
        <v>946</v>
      </c>
      <c r="E117" s="34" t="s">
        <v>29</v>
      </c>
      <c r="F117" s="419">
        <v>8</v>
      </c>
      <c r="G117" s="35">
        <v>52.59</v>
      </c>
      <c r="H117" s="35">
        <f t="shared" si="15"/>
        <v>65.650000000000006</v>
      </c>
      <c r="I117" s="35">
        <f t="shared" si="16"/>
        <v>525.20000000000005</v>
      </c>
      <c r="J117" s="36">
        <f t="shared" si="19"/>
        <v>5.8350507588310189E-4</v>
      </c>
    </row>
    <row r="118" spans="1:10" ht="38.25" x14ac:dyDescent="0.2">
      <c r="A118" s="32" t="s">
        <v>480</v>
      </c>
      <c r="B118" s="33" t="s">
        <v>481</v>
      </c>
      <c r="C118" s="32" t="s">
        <v>17</v>
      </c>
      <c r="D118" s="32" t="s">
        <v>947</v>
      </c>
      <c r="E118" s="34" t="s">
        <v>29</v>
      </c>
      <c r="F118" s="419">
        <v>1</v>
      </c>
      <c r="G118" s="35">
        <v>54.97</v>
      </c>
      <c r="H118" s="35">
        <f t="shared" si="15"/>
        <v>68.62</v>
      </c>
      <c r="I118" s="35">
        <f t="shared" si="16"/>
        <v>68.62</v>
      </c>
      <c r="J118" s="36">
        <f t="shared" si="19"/>
        <v>7.6237849023416698E-5</v>
      </c>
    </row>
    <row r="119" spans="1:10" ht="38.25" x14ac:dyDescent="0.2">
      <c r="A119" s="32" t="s">
        <v>948</v>
      </c>
      <c r="B119" s="33" t="s">
        <v>481</v>
      </c>
      <c r="C119" s="32" t="s">
        <v>17</v>
      </c>
      <c r="D119" s="32" t="s">
        <v>949</v>
      </c>
      <c r="E119" s="34" t="s">
        <v>29</v>
      </c>
      <c r="F119" s="419">
        <v>1</v>
      </c>
      <c r="G119" s="35">
        <v>54.97</v>
      </c>
      <c r="H119" s="35">
        <f t="shared" si="15"/>
        <v>68.62</v>
      </c>
      <c r="I119" s="35">
        <f t="shared" si="16"/>
        <v>68.62</v>
      </c>
      <c r="J119" s="36">
        <f t="shared" si="19"/>
        <v>7.6237849023416698E-5</v>
      </c>
    </row>
    <row r="120" spans="1:10" ht="30" customHeight="1" x14ac:dyDescent="0.2">
      <c r="A120" s="32" t="s">
        <v>950</v>
      </c>
      <c r="B120" s="33" t="s">
        <v>951</v>
      </c>
      <c r="C120" s="32" t="s">
        <v>27</v>
      </c>
      <c r="D120" s="32" t="s">
        <v>952</v>
      </c>
      <c r="E120" s="34" t="s">
        <v>29</v>
      </c>
      <c r="F120" s="419">
        <v>1</v>
      </c>
      <c r="G120" s="35">
        <v>663.95</v>
      </c>
      <c r="H120" s="35">
        <f t="shared" si="15"/>
        <v>828.87</v>
      </c>
      <c r="I120" s="35">
        <f t="shared" si="16"/>
        <v>828.87</v>
      </c>
      <c r="J120" s="36">
        <f t="shared" si="19"/>
        <v>9.2088699970911399E-4</v>
      </c>
    </row>
    <row r="121" spans="1:10" x14ac:dyDescent="0.2">
      <c r="A121" s="40" t="s">
        <v>483</v>
      </c>
      <c r="B121" s="40"/>
      <c r="C121" s="40"/>
      <c r="D121" s="40" t="s">
        <v>484</v>
      </c>
      <c r="E121" s="40"/>
      <c r="F121" s="418"/>
      <c r="G121" s="40"/>
      <c r="H121" s="40"/>
      <c r="I121" s="41">
        <f>SUM(I122:I125)</f>
        <v>7457.37</v>
      </c>
      <c r="J121" s="42">
        <f>SUM(J122:J125)</f>
        <v>8.2852499004919394E-3</v>
      </c>
    </row>
    <row r="122" spans="1:10" ht="76.5" x14ac:dyDescent="0.2">
      <c r="A122" s="32" t="s">
        <v>485</v>
      </c>
      <c r="B122" s="33" t="s">
        <v>953</v>
      </c>
      <c r="C122" s="32" t="s">
        <v>17</v>
      </c>
      <c r="D122" s="32" t="s">
        <v>954</v>
      </c>
      <c r="E122" s="34" t="s">
        <v>29</v>
      </c>
      <c r="F122" s="419">
        <v>7</v>
      </c>
      <c r="G122" s="35">
        <v>184.1</v>
      </c>
      <c r="H122" s="35">
        <f t="shared" si="15"/>
        <v>229.83</v>
      </c>
      <c r="I122" s="35">
        <f t="shared" si="16"/>
        <v>1608.81</v>
      </c>
      <c r="J122" s="36">
        <f>I122 /$H$195</f>
        <v>1.7874120356654475E-3</v>
      </c>
    </row>
    <row r="123" spans="1:10" ht="51" x14ac:dyDescent="0.2">
      <c r="A123" s="32" t="s">
        <v>488</v>
      </c>
      <c r="B123" s="33" t="s">
        <v>486</v>
      </c>
      <c r="C123" s="32" t="s">
        <v>27</v>
      </c>
      <c r="D123" s="32" t="s">
        <v>955</v>
      </c>
      <c r="E123" s="34" t="s">
        <v>29</v>
      </c>
      <c r="F123" s="419">
        <v>6</v>
      </c>
      <c r="G123" s="35">
        <v>107.59</v>
      </c>
      <c r="H123" s="35">
        <f t="shared" si="15"/>
        <v>134.31</v>
      </c>
      <c r="I123" s="35">
        <f t="shared" si="16"/>
        <v>805.86</v>
      </c>
      <c r="J123" s="36">
        <f>I123 /$H$195</f>
        <v>8.9532254465185925E-4</v>
      </c>
    </row>
    <row r="124" spans="1:10" ht="25.5" x14ac:dyDescent="0.2">
      <c r="A124" s="32" t="s">
        <v>491</v>
      </c>
      <c r="B124" s="33" t="s">
        <v>489</v>
      </c>
      <c r="C124" s="32" t="s">
        <v>17</v>
      </c>
      <c r="D124" s="32" t="s">
        <v>956</v>
      </c>
      <c r="E124" s="34" t="s">
        <v>29</v>
      </c>
      <c r="F124" s="419">
        <v>13</v>
      </c>
      <c r="G124" s="35">
        <v>36.520000000000003</v>
      </c>
      <c r="H124" s="35">
        <f t="shared" si="15"/>
        <v>45.59</v>
      </c>
      <c r="I124" s="35">
        <f t="shared" si="16"/>
        <v>592.66999999999996</v>
      </c>
      <c r="J124" s="36">
        <f>I124 /$H$195</f>
        <v>6.5846525766115381E-4</v>
      </c>
    </row>
    <row r="125" spans="1:10" ht="25.5" x14ac:dyDescent="0.2">
      <c r="A125" s="32" t="s">
        <v>957</v>
      </c>
      <c r="B125" s="33" t="s">
        <v>492</v>
      </c>
      <c r="C125" s="32" t="s">
        <v>124</v>
      </c>
      <c r="D125" s="32" t="s">
        <v>958</v>
      </c>
      <c r="E125" s="34" t="s">
        <v>494</v>
      </c>
      <c r="F125" s="419">
        <v>13</v>
      </c>
      <c r="G125" s="35">
        <v>274.2</v>
      </c>
      <c r="H125" s="35">
        <f t="shared" si="15"/>
        <v>342.31</v>
      </c>
      <c r="I125" s="35">
        <f t="shared" si="16"/>
        <v>4450.03</v>
      </c>
      <c r="J125" s="36">
        <f>I125 /$H$195</f>
        <v>4.9440500625134798E-3</v>
      </c>
    </row>
    <row r="126" spans="1:10" ht="20.100000000000001" customHeight="1" x14ac:dyDescent="0.2">
      <c r="A126" s="29" t="s">
        <v>495</v>
      </c>
      <c r="B126" s="29"/>
      <c r="C126" s="29"/>
      <c r="D126" s="29" t="s">
        <v>496</v>
      </c>
      <c r="E126" s="29"/>
      <c r="F126" s="417"/>
      <c r="G126" s="29"/>
      <c r="H126" s="29"/>
      <c r="I126" s="30">
        <f>SUM(I127)</f>
        <v>3477.89</v>
      </c>
      <c r="J126" s="31">
        <f>SUM(J127)</f>
        <v>3.8639879443318377E-3</v>
      </c>
    </row>
    <row r="127" spans="1:10" ht="38.25" x14ac:dyDescent="0.2">
      <c r="A127" s="32" t="s">
        <v>497</v>
      </c>
      <c r="B127" s="33" t="s">
        <v>498</v>
      </c>
      <c r="C127" s="32" t="s">
        <v>17</v>
      </c>
      <c r="D127" s="32" t="s">
        <v>959</v>
      </c>
      <c r="E127" s="34" t="s">
        <v>29</v>
      </c>
      <c r="F127" s="419">
        <v>1</v>
      </c>
      <c r="G127" s="35">
        <v>2785.88</v>
      </c>
      <c r="H127" s="35">
        <f t="shared" si="15"/>
        <v>3477.89</v>
      </c>
      <c r="I127" s="35">
        <f t="shared" si="16"/>
        <v>3477.89</v>
      </c>
      <c r="J127" s="36">
        <f>I127 /$H$195</f>
        <v>3.8639879443318377E-3</v>
      </c>
    </row>
    <row r="128" spans="1:10" ht="20.100000000000001" customHeight="1" x14ac:dyDescent="0.2">
      <c r="A128" s="29" t="s">
        <v>506</v>
      </c>
      <c r="B128" s="29"/>
      <c r="C128" s="29"/>
      <c r="D128" s="29" t="s">
        <v>507</v>
      </c>
      <c r="E128" s="29"/>
      <c r="F128" s="417"/>
      <c r="G128" s="29"/>
      <c r="H128" s="29"/>
      <c r="I128" s="30">
        <f>SUM(I129:I131)</f>
        <v>718.46</v>
      </c>
      <c r="J128" s="31">
        <f>SUM(J129:J131)</f>
        <v>7.9821983400413818E-4</v>
      </c>
    </row>
    <row r="129" spans="1:10" ht="25.5" x14ac:dyDescent="0.2">
      <c r="A129" s="32" t="s">
        <v>508</v>
      </c>
      <c r="B129" s="33" t="s">
        <v>509</v>
      </c>
      <c r="C129" s="32" t="s">
        <v>27</v>
      </c>
      <c r="D129" s="32" t="s">
        <v>960</v>
      </c>
      <c r="E129" s="34" t="s">
        <v>29</v>
      </c>
      <c r="F129" s="419">
        <v>5</v>
      </c>
      <c r="G129" s="35">
        <v>28.03</v>
      </c>
      <c r="H129" s="35">
        <f t="shared" si="15"/>
        <v>34.99</v>
      </c>
      <c r="I129" s="35">
        <f t="shared" si="16"/>
        <v>174.95</v>
      </c>
      <c r="J129" s="36">
        <f>I129 /$H$195</f>
        <v>1.9437207354483751E-4</v>
      </c>
    </row>
    <row r="130" spans="1:10" ht="25.5" x14ac:dyDescent="0.2">
      <c r="A130" s="32" t="s">
        <v>511</v>
      </c>
      <c r="B130" s="33" t="s">
        <v>512</v>
      </c>
      <c r="C130" s="32" t="s">
        <v>17</v>
      </c>
      <c r="D130" s="32" t="s">
        <v>513</v>
      </c>
      <c r="E130" s="34" t="s">
        <v>29</v>
      </c>
      <c r="F130" s="419">
        <v>8</v>
      </c>
      <c r="G130" s="35">
        <v>23.49</v>
      </c>
      <c r="H130" s="35">
        <f t="shared" si="15"/>
        <v>29.32</v>
      </c>
      <c r="I130" s="35">
        <f t="shared" si="16"/>
        <v>234.56</v>
      </c>
      <c r="J130" s="36">
        <f>I130 /$H$195</f>
        <v>2.6059967745457039E-4</v>
      </c>
    </row>
    <row r="131" spans="1:10" ht="25.5" x14ac:dyDescent="0.2">
      <c r="A131" s="32" t="s">
        <v>961</v>
      </c>
      <c r="B131" s="33" t="s">
        <v>962</v>
      </c>
      <c r="C131" s="32" t="s">
        <v>17</v>
      </c>
      <c r="D131" s="32" t="s">
        <v>963</v>
      </c>
      <c r="E131" s="34" t="s">
        <v>29</v>
      </c>
      <c r="F131" s="419">
        <v>1</v>
      </c>
      <c r="G131" s="35">
        <v>247.48</v>
      </c>
      <c r="H131" s="35">
        <f t="shared" si="15"/>
        <v>308.95</v>
      </c>
      <c r="I131" s="35">
        <f t="shared" si="16"/>
        <v>308.95</v>
      </c>
      <c r="J131" s="36">
        <f>I131 /$H$195</f>
        <v>3.4324808300473025E-4</v>
      </c>
    </row>
    <row r="132" spans="1:10" ht="20.100000000000001" customHeight="1" x14ac:dyDescent="0.2">
      <c r="A132" s="29" t="s">
        <v>514</v>
      </c>
      <c r="B132" s="29"/>
      <c r="C132" s="29"/>
      <c r="D132" s="29" t="s">
        <v>577</v>
      </c>
      <c r="E132" s="29"/>
      <c r="F132" s="417"/>
      <c r="G132" s="29"/>
      <c r="H132" s="29"/>
      <c r="I132" s="30">
        <f>I133+I136+I141</f>
        <v>21995.48</v>
      </c>
      <c r="J132" s="31">
        <f>J133+J136+J141</f>
        <v>2.4437308123543885E-2</v>
      </c>
    </row>
    <row r="133" spans="1:10" x14ac:dyDescent="0.2">
      <c r="A133" s="40" t="s">
        <v>516</v>
      </c>
      <c r="B133" s="40"/>
      <c r="C133" s="40"/>
      <c r="D133" s="40" t="s">
        <v>579</v>
      </c>
      <c r="E133" s="40"/>
      <c r="F133" s="418"/>
      <c r="G133" s="40"/>
      <c r="H133" s="40"/>
      <c r="I133" s="41">
        <f>SUM(I134:I135)</f>
        <v>6792.87</v>
      </c>
      <c r="J133" s="42">
        <f>SUM(J134:J135)</f>
        <v>7.546980435670308E-3</v>
      </c>
    </row>
    <row r="134" spans="1:10" ht="63.75" x14ac:dyDescent="0.2">
      <c r="A134" s="32" t="s">
        <v>518</v>
      </c>
      <c r="B134" s="33" t="s">
        <v>593</v>
      </c>
      <c r="C134" s="32" t="s">
        <v>17</v>
      </c>
      <c r="D134" s="32" t="s">
        <v>964</v>
      </c>
      <c r="E134" s="34" t="s">
        <v>29</v>
      </c>
      <c r="F134" s="419">
        <v>4</v>
      </c>
      <c r="G134" s="35">
        <v>1073.21</v>
      </c>
      <c r="H134" s="35">
        <f t="shared" si="15"/>
        <v>1339.79</v>
      </c>
      <c r="I134" s="35">
        <f t="shared" si="16"/>
        <v>5359.16</v>
      </c>
      <c r="J134" s="36">
        <f>I134 /$H$195</f>
        <v>5.9541071257990935E-3</v>
      </c>
    </row>
    <row r="135" spans="1:10" ht="63.75" x14ac:dyDescent="0.2">
      <c r="A135" s="32" t="s">
        <v>521</v>
      </c>
      <c r="B135" s="33" t="s">
        <v>965</v>
      </c>
      <c r="C135" s="32" t="s">
        <v>17</v>
      </c>
      <c r="D135" s="32" t="s">
        <v>966</v>
      </c>
      <c r="E135" s="34" t="s">
        <v>29</v>
      </c>
      <c r="F135" s="419">
        <v>1</v>
      </c>
      <c r="G135" s="35">
        <v>1148.44</v>
      </c>
      <c r="H135" s="35">
        <f t="shared" si="15"/>
        <v>1433.71</v>
      </c>
      <c r="I135" s="35">
        <f t="shared" si="16"/>
        <v>1433.71</v>
      </c>
      <c r="J135" s="36">
        <f>I135 /$H$195</f>
        <v>1.5928733098712147E-3</v>
      </c>
    </row>
    <row r="136" spans="1:10" x14ac:dyDescent="0.2">
      <c r="A136" s="40" t="s">
        <v>551</v>
      </c>
      <c r="B136" s="40"/>
      <c r="C136" s="40"/>
      <c r="D136" s="40" t="s">
        <v>605</v>
      </c>
      <c r="E136" s="40"/>
      <c r="F136" s="418"/>
      <c r="G136" s="40"/>
      <c r="H136" s="40"/>
      <c r="I136" s="41">
        <f>SUM(I137:I140)</f>
        <v>4386.7299999999996</v>
      </c>
      <c r="J136" s="42">
        <f>SUM(J137:J140)</f>
        <v>4.8737228132686196E-3</v>
      </c>
    </row>
    <row r="137" spans="1:10" ht="51" x14ac:dyDescent="0.2">
      <c r="A137" s="32" t="s">
        <v>553</v>
      </c>
      <c r="B137" s="33" t="s">
        <v>607</v>
      </c>
      <c r="C137" s="32" t="s">
        <v>17</v>
      </c>
      <c r="D137" s="32" t="s">
        <v>967</v>
      </c>
      <c r="E137" s="34" t="s">
        <v>19</v>
      </c>
      <c r="F137" s="419">
        <v>3</v>
      </c>
      <c r="G137" s="35">
        <v>497.87</v>
      </c>
      <c r="H137" s="35">
        <f t="shared" si="15"/>
        <v>621.54</v>
      </c>
      <c r="I137" s="35">
        <f t="shared" si="16"/>
        <v>1864.62</v>
      </c>
      <c r="J137" s="36">
        <f>I137 /$H$195</f>
        <v>2.0716207817843666E-3</v>
      </c>
    </row>
    <row r="138" spans="1:10" ht="51" x14ac:dyDescent="0.2">
      <c r="A138" s="32" t="s">
        <v>556</v>
      </c>
      <c r="B138" s="33" t="s">
        <v>610</v>
      </c>
      <c r="C138" s="32" t="s">
        <v>17</v>
      </c>
      <c r="D138" s="32" t="s">
        <v>968</v>
      </c>
      <c r="E138" s="34" t="s">
        <v>19</v>
      </c>
      <c r="F138" s="419">
        <v>2.52</v>
      </c>
      <c r="G138" s="35">
        <v>430.11</v>
      </c>
      <c r="H138" s="35">
        <f t="shared" si="15"/>
        <v>536.94000000000005</v>
      </c>
      <c r="I138" s="35">
        <f t="shared" si="16"/>
        <v>1353.08</v>
      </c>
      <c r="J138" s="36">
        <f>I138 /$H$195</f>
        <v>1.5032921707462061E-3</v>
      </c>
    </row>
    <row r="139" spans="1:10" ht="38.25" x14ac:dyDescent="0.2">
      <c r="A139" s="32" t="s">
        <v>559</v>
      </c>
      <c r="B139" s="33" t="s">
        <v>613</v>
      </c>
      <c r="C139" s="32" t="s">
        <v>17</v>
      </c>
      <c r="D139" s="32" t="s">
        <v>969</v>
      </c>
      <c r="E139" s="34" t="s">
        <v>19</v>
      </c>
      <c r="F139" s="419">
        <v>0.36</v>
      </c>
      <c r="G139" s="35">
        <v>827.69</v>
      </c>
      <c r="H139" s="35">
        <f t="shared" si="15"/>
        <v>1033.28</v>
      </c>
      <c r="I139" s="35">
        <f t="shared" si="16"/>
        <v>371.98</v>
      </c>
      <c r="J139" s="36">
        <f>I139 /$H$195</f>
        <v>4.1327535820067832E-4</v>
      </c>
    </row>
    <row r="140" spans="1:10" ht="25.5" x14ac:dyDescent="0.2">
      <c r="A140" s="32" t="s">
        <v>561</v>
      </c>
      <c r="B140" s="33" t="s">
        <v>616</v>
      </c>
      <c r="C140" s="32" t="s">
        <v>17</v>
      </c>
      <c r="D140" s="32" t="s">
        <v>970</v>
      </c>
      <c r="E140" s="34" t="s">
        <v>76</v>
      </c>
      <c r="F140" s="419">
        <v>25.4</v>
      </c>
      <c r="G140" s="35">
        <v>25.14</v>
      </c>
      <c r="H140" s="35">
        <f t="shared" si="15"/>
        <v>31.38</v>
      </c>
      <c r="I140" s="35">
        <f t="shared" si="16"/>
        <v>797.05</v>
      </c>
      <c r="J140" s="36">
        <f>I140 /$H$195</f>
        <v>8.8553450253736924E-4</v>
      </c>
    </row>
    <row r="141" spans="1:10" x14ac:dyDescent="0.2">
      <c r="A141" s="40" t="s">
        <v>571</v>
      </c>
      <c r="B141" s="40"/>
      <c r="C141" s="40"/>
      <c r="D141" s="40" t="s">
        <v>971</v>
      </c>
      <c r="E141" s="40"/>
      <c r="F141" s="418"/>
      <c r="G141" s="40"/>
      <c r="H141" s="40"/>
      <c r="I141" s="41">
        <f>SUM(I142:I143)</f>
        <v>10815.880000000001</v>
      </c>
      <c r="J141" s="42">
        <f>SUM(J142:J143)</f>
        <v>1.2016604874604958E-2</v>
      </c>
    </row>
    <row r="142" spans="1:10" ht="38.25" x14ac:dyDescent="0.2">
      <c r="A142" s="32" t="s">
        <v>573</v>
      </c>
      <c r="B142" s="33" t="s">
        <v>629</v>
      </c>
      <c r="C142" s="32" t="s">
        <v>17</v>
      </c>
      <c r="D142" s="32" t="s">
        <v>972</v>
      </c>
      <c r="E142" s="34" t="s">
        <v>19</v>
      </c>
      <c r="F142" s="419">
        <v>8.02</v>
      </c>
      <c r="G142" s="35">
        <v>677.46</v>
      </c>
      <c r="H142" s="35">
        <f t="shared" si="15"/>
        <v>845.74</v>
      </c>
      <c r="I142" s="35">
        <f t="shared" si="16"/>
        <v>6782.83</v>
      </c>
      <c r="J142" s="36">
        <f>I142 /$H$195</f>
        <v>7.5358258451107768E-3</v>
      </c>
    </row>
    <row r="143" spans="1:10" ht="25.5" x14ac:dyDescent="0.2">
      <c r="A143" s="32" t="s">
        <v>973</v>
      </c>
      <c r="B143" s="33" t="s">
        <v>974</v>
      </c>
      <c r="C143" s="32" t="s">
        <v>27</v>
      </c>
      <c r="D143" s="32" t="s">
        <v>975</v>
      </c>
      <c r="E143" s="34" t="s">
        <v>19</v>
      </c>
      <c r="F143" s="419">
        <v>4.2</v>
      </c>
      <c r="G143" s="35">
        <v>769.19</v>
      </c>
      <c r="H143" s="35">
        <f t="shared" ref="H143:H191" si="20">TRUNC(G143 * (1 + 24.84 / 100), 2)</f>
        <v>960.25</v>
      </c>
      <c r="I143" s="35">
        <f t="shared" ref="I143:I191" si="21">TRUNC(F143 * H143, 2)</f>
        <v>4033.05</v>
      </c>
      <c r="J143" s="36">
        <f t="shared" ref="J143:J191" si="22">I143 /$H$195</f>
        <v>4.4807790294941812E-3</v>
      </c>
    </row>
    <row r="144" spans="1:10" ht="20.100000000000001" customHeight="1" x14ac:dyDescent="0.2">
      <c r="A144" s="29" t="s">
        <v>576</v>
      </c>
      <c r="B144" s="29"/>
      <c r="C144" s="29"/>
      <c r="D144" s="29" t="s">
        <v>679</v>
      </c>
      <c r="E144" s="29"/>
      <c r="F144" s="417"/>
      <c r="G144" s="29"/>
      <c r="H144" s="29"/>
      <c r="I144" s="30">
        <f>I145+I150+I159+I164</f>
        <v>14636.880000000001</v>
      </c>
      <c r="J144" s="31">
        <f>J145+J150+J159+J164</f>
        <v>1.6261793174203835E-2</v>
      </c>
    </row>
    <row r="145" spans="1:10" x14ac:dyDescent="0.2">
      <c r="A145" s="40" t="s">
        <v>578</v>
      </c>
      <c r="B145" s="40"/>
      <c r="C145" s="40"/>
      <c r="D145" s="40" t="s">
        <v>681</v>
      </c>
      <c r="E145" s="40"/>
      <c r="F145" s="418"/>
      <c r="G145" s="40"/>
      <c r="H145" s="40"/>
      <c r="I145" s="41">
        <f>SUM(I146:I149)</f>
        <v>2871.5</v>
      </c>
      <c r="J145" s="42">
        <f>SUM(J146:J149)</f>
        <v>3.1902795609259843E-3</v>
      </c>
    </row>
    <row r="146" spans="1:10" ht="38.25" x14ac:dyDescent="0.2">
      <c r="A146" s="32" t="s">
        <v>580</v>
      </c>
      <c r="B146" s="33" t="s">
        <v>976</v>
      </c>
      <c r="C146" s="32" t="s">
        <v>131</v>
      </c>
      <c r="D146" s="32" t="s">
        <v>977</v>
      </c>
      <c r="E146" s="34" t="s">
        <v>29</v>
      </c>
      <c r="F146" s="419">
        <v>1</v>
      </c>
      <c r="G146" s="35">
        <v>1115.47</v>
      </c>
      <c r="H146" s="35">
        <f t="shared" si="20"/>
        <v>1392.55</v>
      </c>
      <c r="I146" s="35">
        <f t="shared" si="21"/>
        <v>1392.55</v>
      </c>
      <c r="J146" s="36">
        <f t="shared" si="22"/>
        <v>1.5471439326371164E-3</v>
      </c>
    </row>
    <row r="147" spans="1:10" ht="25.5" x14ac:dyDescent="0.2">
      <c r="A147" s="32" t="s">
        <v>583</v>
      </c>
      <c r="B147" s="33" t="s">
        <v>686</v>
      </c>
      <c r="C147" s="32" t="s">
        <v>17</v>
      </c>
      <c r="D147" s="32" t="s">
        <v>978</v>
      </c>
      <c r="E147" s="34" t="s">
        <v>29</v>
      </c>
      <c r="F147" s="419">
        <v>1</v>
      </c>
      <c r="G147" s="35">
        <v>45.71</v>
      </c>
      <c r="H147" s="35">
        <f t="shared" si="20"/>
        <v>57.06</v>
      </c>
      <c r="I147" s="35">
        <f t="shared" si="21"/>
        <v>57.06</v>
      </c>
      <c r="J147" s="36">
        <f t="shared" si="22"/>
        <v>6.3394515670011029E-5</v>
      </c>
    </row>
    <row r="148" spans="1:10" ht="51" x14ac:dyDescent="0.2">
      <c r="A148" s="32" t="s">
        <v>586</v>
      </c>
      <c r="B148" s="33" t="s">
        <v>979</v>
      </c>
      <c r="C148" s="32" t="s">
        <v>27</v>
      </c>
      <c r="D148" s="32" t="s">
        <v>980</v>
      </c>
      <c r="E148" s="34" t="s">
        <v>29</v>
      </c>
      <c r="F148" s="419">
        <v>1</v>
      </c>
      <c r="G148" s="35">
        <v>250.48</v>
      </c>
      <c r="H148" s="35">
        <f t="shared" si="20"/>
        <v>312.69</v>
      </c>
      <c r="I148" s="35">
        <f t="shared" si="21"/>
        <v>312.69</v>
      </c>
      <c r="J148" s="36">
        <f t="shared" si="22"/>
        <v>3.4740327908965561E-4</v>
      </c>
    </row>
    <row r="149" spans="1:10" ht="51" x14ac:dyDescent="0.2">
      <c r="A149" s="32" t="s">
        <v>589</v>
      </c>
      <c r="B149" s="33" t="s">
        <v>981</v>
      </c>
      <c r="C149" s="32" t="s">
        <v>17</v>
      </c>
      <c r="D149" s="32" t="s">
        <v>982</v>
      </c>
      <c r="E149" s="34" t="s">
        <v>29</v>
      </c>
      <c r="F149" s="419">
        <v>1</v>
      </c>
      <c r="G149" s="35">
        <v>888.5</v>
      </c>
      <c r="H149" s="35">
        <f t="shared" si="20"/>
        <v>1109.2</v>
      </c>
      <c r="I149" s="35">
        <f t="shared" si="21"/>
        <v>1109.2</v>
      </c>
      <c r="J149" s="36">
        <f t="shared" si="22"/>
        <v>1.2323378335292014E-3</v>
      </c>
    </row>
    <row r="150" spans="1:10" x14ac:dyDescent="0.2">
      <c r="A150" s="40" t="s">
        <v>604</v>
      </c>
      <c r="B150" s="40"/>
      <c r="C150" s="40"/>
      <c r="D150" s="40" t="s">
        <v>698</v>
      </c>
      <c r="E150" s="40"/>
      <c r="F150" s="418"/>
      <c r="G150" s="40"/>
      <c r="H150" s="40">
        <f t="shared" si="20"/>
        <v>0</v>
      </c>
      <c r="I150" s="41">
        <f>SUM(I151:I158)</f>
        <v>6360.36</v>
      </c>
      <c r="J150" s="42">
        <f>SUM(J151:J158)</f>
        <v>7.0664553397636054E-3</v>
      </c>
    </row>
    <row r="151" spans="1:10" ht="38.25" x14ac:dyDescent="0.2">
      <c r="A151" s="32" t="s">
        <v>606</v>
      </c>
      <c r="B151" s="33" t="s">
        <v>700</v>
      </c>
      <c r="C151" s="32" t="s">
        <v>27</v>
      </c>
      <c r="D151" s="32" t="s">
        <v>983</v>
      </c>
      <c r="E151" s="34" t="s">
        <v>29</v>
      </c>
      <c r="F151" s="419">
        <v>1</v>
      </c>
      <c r="G151" s="35">
        <v>180.94</v>
      </c>
      <c r="H151" s="35">
        <f t="shared" si="20"/>
        <v>225.88</v>
      </c>
      <c r="I151" s="35">
        <f t="shared" si="21"/>
        <v>225.88</v>
      </c>
      <c r="J151" s="36">
        <f t="shared" si="22"/>
        <v>2.5095606728955646E-4</v>
      </c>
    </row>
    <row r="152" spans="1:10" ht="25.5" x14ac:dyDescent="0.2">
      <c r="A152" s="32" t="s">
        <v>612</v>
      </c>
      <c r="B152" s="33" t="s">
        <v>984</v>
      </c>
      <c r="C152" s="32" t="s">
        <v>17</v>
      </c>
      <c r="D152" s="32" t="s">
        <v>985</v>
      </c>
      <c r="E152" s="34" t="s">
        <v>29</v>
      </c>
      <c r="F152" s="419">
        <v>1</v>
      </c>
      <c r="G152" s="35">
        <v>624.45000000000005</v>
      </c>
      <c r="H152" s="35">
        <f t="shared" si="20"/>
        <v>779.56</v>
      </c>
      <c r="I152" s="35">
        <f t="shared" si="21"/>
        <v>779.56</v>
      </c>
      <c r="J152" s="36">
        <f t="shared" si="22"/>
        <v>8.661028502578653E-4</v>
      </c>
    </row>
    <row r="153" spans="1:10" x14ac:dyDescent="0.2">
      <c r="A153" s="32" t="s">
        <v>986</v>
      </c>
      <c r="B153" s="33" t="s">
        <v>987</v>
      </c>
      <c r="C153" s="32" t="s">
        <v>131</v>
      </c>
      <c r="D153" s="32" t="s">
        <v>988</v>
      </c>
      <c r="E153" s="34" t="s">
        <v>29</v>
      </c>
      <c r="F153" s="419">
        <v>1</v>
      </c>
      <c r="G153" s="35">
        <v>139.80000000000001</v>
      </c>
      <c r="H153" s="35">
        <f t="shared" si="20"/>
        <v>174.52</v>
      </c>
      <c r="I153" s="35">
        <f t="shared" si="21"/>
        <v>174.52</v>
      </c>
      <c r="J153" s="36">
        <f t="shared" si="22"/>
        <v>1.9389433709657072E-4</v>
      </c>
    </row>
    <row r="154" spans="1:10" ht="25.5" x14ac:dyDescent="0.2">
      <c r="A154" s="32" t="s">
        <v>615</v>
      </c>
      <c r="B154" s="33" t="s">
        <v>989</v>
      </c>
      <c r="C154" s="32" t="s">
        <v>17</v>
      </c>
      <c r="D154" s="32" t="s">
        <v>990</v>
      </c>
      <c r="E154" s="34" t="s">
        <v>29</v>
      </c>
      <c r="F154" s="419">
        <v>2</v>
      </c>
      <c r="G154" s="35">
        <v>336.2</v>
      </c>
      <c r="H154" s="35">
        <f t="shared" si="20"/>
        <v>419.71</v>
      </c>
      <c r="I154" s="35">
        <f t="shared" si="21"/>
        <v>839.42</v>
      </c>
      <c r="J154" s="36">
        <f t="shared" si="22"/>
        <v>9.3260820791659055E-4</v>
      </c>
    </row>
    <row r="155" spans="1:10" ht="38.25" x14ac:dyDescent="0.2">
      <c r="A155" s="32" t="s">
        <v>620</v>
      </c>
      <c r="B155" s="33" t="s">
        <v>991</v>
      </c>
      <c r="C155" s="32" t="s">
        <v>17</v>
      </c>
      <c r="D155" s="32" t="s">
        <v>992</v>
      </c>
      <c r="E155" s="34" t="s">
        <v>29</v>
      </c>
      <c r="F155" s="419">
        <v>2</v>
      </c>
      <c r="G155" s="35">
        <v>336.2</v>
      </c>
      <c r="H155" s="35">
        <f t="shared" si="20"/>
        <v>419.71</v>
      </c>
      <c r="I155" s="35">
        <f t="shared" si="21"/>
        <v>839.42</v>
      </c>
      <c r="J155" s="36">
        <f t="shared" si="22"/>
        <v>9.3260820791659055E-4</v>
      </c>
    </row>
    <row r="156" spans="1:10" ht="38.25" x14ac:dyDescent="0.2">
      <c r="A156" s="32" t="s">
        <v>993</v>
      </c>
      <c r="B156" s="33" t="s">
        <v>994</v>
      </c>
      <c r="C156" s="32" t="s">
        <v>17</v>
      </c>
      <c r="D156" s="32" t="s">
        <v>995</v>
      </c>
      <c r="E156" s="34" t="s">
        <v>29</v>
      </c>
      <c r="F156" s="419">
        <v>3</v>
      </c>
      <c r="G156" s="35">
        <v>355.13</v>
      </c>
      <c r="H156" s="35">
        <f t="shared" si="20"/>
        <v>443.34</v>
      </c>
      <c r="I156" s="35">
        <f t="shared" si="21"/>
        <v>1330.02</v>
      </c>
      <c r="J156" s="36">
        <f t="shared" si="22"/>
        <v>1.477672164939153E-3</v>
      </c>
    </row>
    <row r="157" spans="1:10" ht="38.25" x14ac:dyDescent="0.2">
      <c r="A157" s="32" t="s">
        <v>996</v>
      </c>
      <c r="B157" s="33" t="s">
        <v>997</v>
      </c>
      <c r="C157" s="32" t="s">
        <v>17</v>
      </c>
      <c r="D157" s="32" t="s">
        <v>998</v>
      </c>
      <c r="E157" s="34" t="s">
        <v>29</v>
      </c>
      <c r="F157" s="419">
        <v>3</v>
      </c>
      <c r="G157" s="35">
        <v>367.72</v>
      </c>
      <c r="H157" s="35">
        <f t="shared" si="20"/>
        <v>459.06</v>
      </c>
      <c r="I157" s="35">
        <f t="shared" si="21"/>
        <v>1377.18</v>
      </c>
      <c r="J157" s="36">
        <f t="shared" si="22"/>
        <v>1.5300676321490674E-3</v>
      </c>
    </row>
    <row r="158" spans="1:10" ht="25.5" x14ac:dyDescent="0.2">
      <c r="A158" s="32" t="s">
        <v>999</v>
      </c>
      <c r="B158" s="33" t="s">
        <v>1000</v>
      </c>
      <c r="C158" s="32" t="s">
        <v>17</v>
      </c>
      <c r="D158" s="32" t="s">
        <v>1001</v>
      </c>
      <c r="E158" s="34" t="s">
        <v>29</v>
      </c>
      <c r="F158" s="419">
        <v>1</v>
      </c>
      <c r="G158" s="35">
        <v>636.30999999999995</v>
      </c>
      <c r="H158" s="35">
        <f t="shared" si="20"/>
        <v>794.36</v>
      </c>
      <c r="I158" s="35">
        <f t="shared" si="21"/>
        <v>794.36</v>
      </c>
      <c r="J158" s="36">
        <f t="shared" si="22"/>
        <v>8.8254587219821175E-4</v>
      </c>
    </row>
    <row r="159" spans="1:10" x14ac:dyDescent="0.2">
      <c r="A159" s="40" t="s">
        <v>623</v>
      </c>
      <c r="B159" s="40"/>
      <c r="C159" s="40"/>
      <c r="D159" s="40" t="s">
        <v>312</v>
      </c>
      <c r="E159" s="40"/>
      <c r="F159" s="418"/>
      <c r="G159" s="40"/>
      <c r="H159" s="40"/>
      <c r="I159" s="41">
        <f>SUM(I160:I163)</f>
        <v>512.74</v>
      </c>
      <c r="J159" s="42">
        <f>SUM(J160:J163)</f>
        <v>5.6966182903332371E-4</v>
      </c>
    </row>
    <row r="160" spans="1:10" ht="25.5" x14ac:dyDescent="0.2">
      <c r="A160" s="32" t="s">
        <v>625</v>
      </c>
      <c r="B160" s="33" t="s">
        <v>710</v>
      </c>
      <c r="C160" s="32" t="s">
        <v>17</v>
      </c>
      <c r="D160" s="32" t="s">
        <v>1002</v>
      </c>
      <c r="E160" s="34" t="s">
        <v>29</v>
      </c>
      <c r="F160" s="419">
        <v>1</v>
      </c>
      <c r="G160" s="35">
        <v>62.09</v>
      </c>
      <c r="H160" s="35">
        <f t="shared" si="20"/>
        <v>77.510000000000005</v>
      </c>
      <c r="I160" s="35">
        <f t="shared" si="21"/>
        <v>77.510000000000005</v>
      </c>
      <c r="J160" s="36">
        <f t="shared" si="22"/>
        <v>8.611477233758421E-5</v>
      </c>
    </row>
    <row r="161" spans="1:10" ht="25.5" x14ac:dyDescent="0.2">
      <c r="A161" s="32" t="s">
        <v>628</v>
      </c>
      <c r="B161" s="33" t="s">
        <v>713</v>
      </c>
      <c r="C161" s="32" t="s">
        <v>27</v>
      </c>
      <c r="D161" s="32" t="s">
        <v>1003</v>
      </c>
      <c r="E161" s="34" t="s">
        <v>29</v>
      </c>
      <c r="F161" s="419">
        <v>1</v>
      </c>
      <c r="G161" s="35">
        <v>64.14</v>
      </c>
      <c r="H161" s="35">
        <f t="shared" si="20"/>
        <v>80.069999999999993</v>
      </c>
      <c r="I161" s="35">
        <f t="shared" si="21"/>
        <v>80.069999999999993</v>
      </c>
      <c r="J161" s="36">
        <f t="shared" si="22"/>
        <v>8.8958970727265739E-5</v>
      </c>
    </row>
    <row r="162" spans="1:10" ht="25.5" x14ac:dyDescent="0.2">
      <c r="A162" s="32" t="s">
        <v>631</v>
      </c>
      <c r="B162" s="33" t="s">
        <v>716</v>
      </c>
      <c r="C162" s="32" t="s">
        <v>27</v>
      </c>
      <c r="D162" s="32" t="s">
        <v>1004</v>
      </c>
      <c r="E162" s="34" t="s">
        <v>29</v>
      </c>
      <c r="F162" s="419">
        <v>1</v>
      </c>
      <c r="G162" s="35">
        <v>64.14</v>
      </c>
      <c r="H162" s="35">
        <f t="shared" si="20"/>
        <v>80.069999999999993</v>
      </c>
      <c r="I162" s="35">
        <f t="shared" si="21"/>
        <v>80.069999999999993</v>
      </c>
      <c r="J162" s="36">
        <f t="shared" si="22"/>
        <v>8.8958970727265739E-5</v>
      </c>
    </row>
    <row r="163" spans="1:10" ht="25.5" x14ac:dyDescent="0.2">
      <c r="A163" s="32" t="s">
        <v>634</v>
      </c>
      <c r="B163" s="33" t="s">
        <v>719</v>
      </c>
      <c r="C163" s="32" t="s">
        <v>27</v>
      </c>
      <c r="D163" s="32" t="s">
        <v>1005</v>
      </c>
      <c r="E163" s="34" t="s">
        <v>136</v>
      </c>
      <c r="F163" s="419">
        <v>0.5</v>
      </c>
      <c r="G163" s="35">
        <v>440.72</v>
      </c>
      <c r="H163" s="35">
        <f t="shared" si="20"/>
        <v>550.19000000000005</v>
      </c>
      <c r="I163" s="35">
        <f t="shared" si="21"/>
        <v>275.08999999999997</v>
      </c>
      <c r="J163" s="36">
        <f t="shared" si="22"/>
        <v>3.0562911524120809E-4</v>
      </c>
    </row>
    <row r="164" spans="1:10" x14ac:dyDescent="0.2">
      <c r="A164" s="40" t="s">
        <v>1006</v>
      </c>
      <c r="B164" s="40"/>
      <c r="C164" s="40"/>
      <c r="D164" s="40" t="s">
        <v>1007</v>
      </c>
      <c r="E164" s="40"/>
      <c r="F164" s="418"/>
      <c r="G164" s="40"/>
      <c r="H164" s="40"/>
      <c r="I164" s="41">
        <f>SUM(I165:I168)</f>
        <v>4892.2800000000007</v>
      </c>
      <c r="J164" s="42">
        <f>SUM(J165:J168)</f>
        <v>5.4353964444809246E-3</v>
      </c>
    </row>
    <row r="165" spans="1:10" ht="38.25" x14ac:dyDescent="0.2">
      <c r="A165" s="32" t="s">
        <v>1008</v>
      </c>
      <c r="B165" s="33" t="s">
        <v>729</v>
      </c>
      <c r="C165" s="32" t="s">
        <v>27</v>
      </c>
      <c r="D165" s="32" t="s">
        <v>1009</v>
      </c>
      <c r="E165" s="34" t="s">
        <v>19</v>
      </c>
      <c r="F165" s="419">
        <v>0.65</v>
      </c>
      <c r="G165" s="35">
        <v>1223.5899999999999</v>
      </c>
      <c r="H165" s="35">
        <f t="shared" si="20"/>
        <v>1527.52</v>
      </c>
      <c r="I165" s="35">
        <f t="shared" si="21"/>
        <v>992.88</v>
      </c>
      <c r="J165" s="36">
        <f t="shared" si="22"/>
        <v>1.1031045691980467E-3</v>
      </c>
    </row>
    <row r="166" spans="1:10" ht="25.5" x14ac:dyDescent="0.2">
      <c r="A166" s="32" t="s">
        <v>1010</v>
      </c>
      <c r="B166" s="33" t="s">
        <v>726</v>
      </c>
      <c r="C166" s="32" t="s">
        <v>27</v>
      </c>
      <c r="D166" s="32" t="s">
        <v>1011</v>
      </c>
      <c r="E166" s="34" t="s">
        <v>19</v>
      </c>
      <c r="F166" s="419">
        <v>1.44</v>
      </c>
      <c r="G166" s="35">
        <v>1000.84</v>
      </c>
      <c r="H166" s="35">
        <f t="shared" si="20"/>
        <v>1249.44</v>
      </c>
      <c r="I166" s="35">
        <f t="shared" si="21"/>
        <v>1799.19</v>
      </c>
      <c r="J166" s="36">
        <f t="shared" si="22"/>
        <v>1.9989270705980922E-3</v>
      </c>
    </row>
    <row r="167" spans="1:10" ht="51" x14ac:dyDescent="0.2">
      <c r="A167" s="32" t="s">
        <v>1012</v>
      </c>
      <c r="B167" s="33" t="s">
        <v>740</v>
      </c>
      <c r="C167" s="32" t="s">
        <v>17</v>
      </c>
      <c r="D167" s="32" t="s">
        <v>1013</v>
      </c>
      <c r="E167" s="34" t="s">
        <v>76</v>
      </c>
      <c r="F167" s="419">
        <v>8.8000000000000007</v>
      </c>
      <c r="G167" s="35">
        <v>166.15</v>
      </c>
      <c r="H167" s="35">
        <f t="shared" si="20"/>
        <v>207.42</v>
      </c>
      <c r="I167" s="35">
        <f t="shared" si="21"/>
        <v>1825.29</v>
      </c>
      <c r="J167" s="36">
        <f t="shared" si="22"/>
        <v>2.0279245619928923E-3</v>
      </c>
    </row>
    <row r="168" spans="1:10" ht="25.5" x14ac:dyDescent="0.2">
      <c r="A168" s="32" t="s">
        <v>1014</v>
      </c>
      <c r="B168" s="33" t="s">
        <v>743</v>
      </c>
      <c r="C168" s="32" t="s">
        <v>17</v>
      </c>
      <c r="D168" s="32" t="s">
        <v>1015</v>
      </c>
      <c r="E168" s="34" t="s">
        <v>76</v>
      </c>
      <c r="F168" s="419">
        <v>2</v>
      </c>
      <c r="G168" s="35">
        <v>110.11</v>
      </c>
      <c r="H168" s="35">
        <f t="shared" si="20"/>
        <v>137.46</v>
      </c>
      <c r="I168" s="35">
        <f t="shared" si="21"/>
        <v>274.92</v>
      </c>
      <c r="J168" s="36">
        <f t="shared" si="22"/>
        <v>3.054402426918933E-4</v>
      </c>
    </row>
    <row r="169" spans="1:10" ht="20.100000000000001" customHeight="1" x14ac:dyDescent="0.2">
      <c r="A169" s="29" t="s">
        <v>639</v>
      </c>
      <c r="B169" s="29"/>
      <c r="C169" s="29"/>
      <c r="D169" s="29" t="s">
        <v>642</v>
      </c>
      <c r="E169" s="29"/>
      <c r="F169" s="417"/>
      <c r="G169" s="29"/>
      <c r="H169" s="29"/>
      <c r="I169" s="30">
        <f>SUM(I170)</f>
        <v>1829.1</v>
      </c>
      <c r="J169" s="31">
        <f>SUM(J170)</f>
        <v>2.0321575291275353E-3</v>
      </c>
    </row>
    <row r="170" spans="1:10" ht="18.75" customHeight="1" x14ac:dyDescent="0.2">
      <c r="A170" s="32" t="s">
        <v>641</v>
      </c>
      <c r="B170" s="33" t="s">
        <v>670</v>
      </c>
      <c r="C170" s="32" t="s">
        <v>17</v>
      </c>
      <c r="D170" s="32" t="s">
        <v>1016</v>
      </c>
      <c r="E170" s="34" t="s">
        <v>47</v>
      </c>
      <c r="F170" s="419">
        <v>9.1</v>
      </c>
      <c r="G170" s="35">
        <v>161.01</v>
      </c>
      <c r="H170" s="35">
        <f t="shared" si="20"/>
        <v>201</v>
      </c>
      <c r="I170" s="35">
        <f t="shared" si="21"/>
        <v>1829.1</v>
      </c>
      <c r="J170" s="36">
        <f t="shared" si="22"/>
        <v>2.0321575291275353E-3</v>
      </c>
    </row>
    <row r="171" spans="1:10" ht="20.100000000000001" customHeight="1" x14ac:dyDescent="0.2">
      <c r="A171" s="29" t="s">
        <v>678</v>
      </c>
      <c r="B171" s="29"/>
      <c r="C171" s="29"/>
      <c r="D171" s="29" t="s">
        <v>746</v>
      </c>
      <c r="E171" s="29"/>
      <c r="F171" s="417"/>
      <c r="G171" s="29"/>
      <c r="H171" s="29"/>
      <c r="I171" s="30">
        <f>I172+I176+I180+I183</f>
        <v>46068.759999999995</v>
      </c>
      <c r="J171" s="31">
        <f>J172+J176+J180+J183</f>
        <v>5.1183083205712888E-2</v>
      </c>
    </row>
    <row r="172" spans="1:10" x14ac:dyDescent="0.2">
      <c r="A172" s="40" t="s">
        <v>680</v>
      </c>
      <c r="B172" s="40"/>
      <c r="C172" s="40"/>
      <c r="D172" s="40" t="s">
        <v>748</v>
      </c>
      <c r="E172" s="40"/>
      <c r="F172" s="418"/>
      <c r="G172" s="40"/>
      <c r="H172" s="40"/>
      <c r="I172" s="41">
        <f>SUM(I173:I175)</f>
        <v>14503.559999999998</v>
      </c>
      <c r="J172" s="42">
        <f>SUM(J173:J175)</f>
        <v>1.6113672654941204E-2</v>
      </c>
    </row>
    <row r="173" spans="1:10" ht="38.25" x14ac:dyDescent="0.2">
      <c r="A173" s="32" t="s">
        <v>682</v>
      </c>
      <c r="B173" s="33" t="s">
        <v>756</v>
      </c>
      <c r="C173" s="32" t="s">
        <v>17</v>
      </c>
      <c r="D173" s="32" t="s">
        <v>757</v>
      </c>
      <c r="E173" s="34" t="s">
        <v>19</v>
      </c>
      <c r="F173" s="419">
        <v>716.58</v>
      </c>
      <c r="G173" s="35">
        <v>3</v>
      </c>
      <c r="H173" s="35">
        <f t="shared" si="20"/>
        <v>3.74</v>
      </c>
      <c r="I173" s="35">
        <f t="shared" si="21"/>
        <v>2680</v>
      </c>
      <c r="J173" s="36">
        <f t="shared" si="22"/>
        <v>2.977520189197854E-3</v>
      </c>
    </row>
    <row r="174" spans="1:10" ht="38.25" x14ac:dyDescent="0.2">
      <c r="A174" s="32" t="s">
        <v>685</v>
      </c>
      <c r="B174" s="33" t="s">
        <v>762</v>
      </c>
      <c r="C174" s="32" t="s">
        <v>17</v>
      </c>
      <c r="D174" s="32" t="s">
        <v>1017</v>
      </c>
      <c r="E174" s="34" t="s">
        <v>19</v>
      </c>
      <c r="F174" s="419">
        <v>453.25</v>
      </c>
      <c r="G174" s="35">
        <v>13.22</v>
      </c>
      <c r="H174" s="35">
        <f t="shared" si="20"/>
        <v>16.5</v>
      </c>
      <c r="I174" s="35">
        <f t="shared" si="21"/>
        <v>7478.62</v>
      </c>
      <c r="J174" s="36">
        <f t="shared" si="22"/>
        <v>8.3088589691562888E-3</v>
      </c>
    </row>
    <row r="175" spans="1:10" ht="38.25" x14ac:dyDescent="0.2">
      <c r="A175" s="32" t="s">
        <v>688</v>
      </c>
      <c r="B175" s="33" t="s">
        <v>762</v>
      </c>
      <c r="C175" s="32" t="s">
        <v>17</v>
      </c>
      <c r="D175" s="32" t="s">
        <v>1018</v>
      </c>
      <c r="E175" s="34" t="s">
        <v>19</v>
      </c>
      <c r="F175" s="419">
        <v>263.33</v>
      </c>
      <c r="G175" s="35">
        <v>13.22</v>
      </c>
      <c r="H175" s="35">
        <f t="shared" si="20"/>
        <v>16.5</v>
      </c>
      <c r="I175" s="35">
        <f t="shared" si="21"/>
        <v>4344.9399999999996</v>
      </c>
      <c r="J175" s="36">
        <f t="shared" si="22"/>
        <v>4.8272934965870613E-3</v>
      </c>
    </row>
    <row r="176" spans="1:10" x14ac:dyDescent="0.2">
      <c r="A176" s="40" t="s">
        <v>697</v>
      </c>
      <c r="B176" s="40"/>
      <c r="C176" s="40"/>
      <c r="D176" s="40" t="s">
        <v>770</v>
      </c>
      <c r="E176" s="40"/>
      <c r="F176" s="418"/>
      <c r="G176" s="40"/>
      <c r="H176" s="40"/>
      <c r="I176" s="41">
        <f>SUM(I177:I179)</f>
        <v>1455.84</v>
      </c>
      <c r="J176" s="42">
        <f>SUM(J177:J179)</f>
        <v>1.6174600717320164E-3</v>
      </c>
    </row>
    <row r="177" spans="1:10" ht="25.5" x14ac:dyDescent="0.2">
      <c r="A177" s="32" t="s">
        <v>699</v>
      </c>
      <c r="B177" s="33" t="s">
        <v>772</v>
      </c>
      <c r="C177" s="32" t="s">
        <v>17</v>
      </c>
      <c r="D177" s="32" t="s">
        <v>1019</v>
      </c>
      <c r="E177" s="34" t="s">
        <v>19</v>
      </c>
      <c r="F177" s="419">
        <v>21.53</v>
      </c>
      <c r="G177" s="35">
        <v>2.39</v>
      </c>
      <c r="H177" s="35">
        <f t="shared" si="20"/>
        <v>2.98</v>
      </c>
      <c r="I177" s="35">
        <f t="shared" si="21"/>
        <v>64.150000000000006</v>
      </c>
      <c r="J177" s="36">
        <f t="shared" si="22"/>
        <v>7.1271611991433715E-5</v>
      </c>
    </row>
    <row r="178" spans="1:10" ht="25.5" x14ac:dyDescent="0.2">
      <c r="A178" s="32" t="s">
        <v>702</v>
      </c>
      <c r="B178" s="33" t="s">
        <v>775</v>
      </c>
      <c r="C178" s="32" t="s">
        <v>17</v>
      </c>
      <c r="D178" s="32" t="s">
        <v>776</v>
      </c>
      <c r="E178" s="34" t="s">
        <v>19</v>
      </c>
      <c r="F178" s="419">
        <v>21.53</v>
      </c>
      <c r="G178" s="35">
        <v>33.65</v>
      </c>
      <c r="H178" s="35">
        <f t="shared" si="20"/>
        <v>42</v>
      </c>
      <c r="I178" s="35">
        <f t="shared" si="21"/>
        <v>904.26</v>
      </c>
      <c r="J178" s="36">
        <f t="shared" si="22"/>
        <v>1.004646420255243E-3</v>
      </c>
    </row>
    <row r="179" spans="1:10" ht="25.5" x14ac:dyDescent="0.2">
      <c r="A179" s="32" t="s">
        <v>705</v>
      </c>
      <c r="B179" s="33" t="s">
        <v>778</v>
      </c>
      <c r="C179" s="32" t="s">
        <v>17</v>
      </c>
      <c r="D179" s="32" t="s">
        <v>1020</v>
      </c>
      <c r="E179" s="34" t="s">
        <v>19</v>
      </c>
      <c r="F179" s="419">
        <v>21.53</v>
      </c>
      <c r="G179" s="35">
        <v>18.14</v>
      </c>
      <c r="H179" s="35">
        <f t="shared" si="20"/>
        <v>22.64</v>
      </c>
      <c r="I179" s="35">
        <f t="shared" si="21"/>
        <v>487.43</v>
      </c>
      <c r="J179" s="36">
        <f t="shared" si="22"/>
        <v>5.4154203948533959E-4</v>
      </c>
    </row>
    <row r="180" spans="1:10" x14ac:dyDescent="0.2">
      <c r="A180" s="40" t="s">
        <v>708</v>
      </c>
      <c r="B180" s="40"/>
      <c r="C180" s="40"/>
      <c r="D180" s="40" t="s">
        <v>698</v>
      </c>
      <c r="E180" s="40"/>
      <c r="F180" s="418"/>
      <c r="G180" s="40"/>
      <c r="H180" s="40"/>
      <c r="I180" s="41">
        <f>SUM(I181:I182)</f>
        <v>1183.8600000000001</v>
      </c>
      <c r="J180" s="42">
        <f>SUM(J181:J182)</f>
        <v>1.3152862131282732E-3</v>
      </c>
    </row>
    <row r="181" spans="1:10" ht="51" x14ac:dyDescent="0.2">
      <c r="A181" s="32" t="s">
        <v>709</v>
      </c>
      <c r="B181" s="33" t="s">
        <v>782</v>
      </c>
      <c r="C181" s="32" t="s">
        <v>17</v>
      </c>
      <c r="D181" s="32" t="s">
        <v>1021</v>
      </c>
      <c r="E181" s="34" t="s">
        <v>19</v>
      </c>
      <c r="F181" s="419">
        <v>24.44</v>
      </c>
      <c r="G181" s="35">
        <v>26.71</v>
      </c>
      <c r="H181" s="35">
        <f t="shared" si="20"/>
        <v>33.340000000000003</v>
      </c>
      <c r="I181" s="35">
        <f t="shared" si="21"/>
        <v>814.82</v>
      </c>
      <c r="J181" s="36">
        <f t="shared" si="22"/>
        <v>9.0527723901574471E-4</v>
      </c>
    </row>
    <row r="182" spans="1:10" ht="51" x14ac:dyDescent="0.2">
      <c r="A182" s="32" t="s">
        <v>712</v>
      </c>
      <c r="B182" s="33" t="s">
        <v>788</v>
      </c>
      <c r="C182" s="32" t="s">
        <v>17</v>
      </c>
      <c r="D182" s="32" t="s">
        <v>1022</v>
      </c>
      <c r="E182" s="34" t="s">
        <v>19</v>
      </c>
      <c r="F182" s="419">
        <v>24.44</v>
      </c>
      <c r="G182" s="35">
        <v>12.1</v>
      </c>
      <c r="H182" s="35">
        <f t="shared" si="20"/>
        <v>15.1</v>
      </c>
      <c r="I182" s="35">
        <f t="shared" si="21"/>
        <v>369.04</v>
      </c>
      <c r="J182" s="36">
        <f t="shared" si="22"/>
        <v>4.1000897411252844E-4</v>
      </c>
    </row>
    <row r="183" spans="1:10" x14ac:dyDescent="0.2">
      <c r="A183" s="40" t="s">
        <v>723</v>
      </c>
      <c r="B183" s="40"/>
      <c r="C183" s="40"/>
      <c r="D183" s="40" t="s">
        <v>1023</v>
      </c>
      <c r="E183" s="40"/>
      <c r="F183" s="418"/>
      <c r="G183" s="40"/>
      <c r="H183" s="40"/>
      <c r="I183" s="41">
        <f>SUM(I184:I185)</f>
        <v>28925.5</v>
      </c>
      <c r="J183" s="42">
        <f>SUM(J184:J185)</f>
        <v>3.2136664265911392E-2</v>
      </c>
    </row>
    <row r="184" spans="1:10" ht="29.25" customHeight="1" x14ac:dyDescent="0.2">
      <c r="A184" s="32" t="s">
        <v>725</v>
      </c>
      <c r="B184" s="33" t="s">
        <v>1024</v>
      </c>
      <c r="C184" s="32" t="s">
        <v>17</v>
      </c>
      <c r="D184" s="32" t="s">
        <v>1025</v>
      </c>
      <c r="E184" s="34" t="s">
        <v>19</v>
      </c>
      <c r="F184" s="419">
        <v>313.23</v>
      </c>
      <c r="G184" s="35">
        <v>63.89</v>
      </c>
      <c r="H184" s="35">
        <f t="shared" si="20"/>
        <v>79.760000000000005</v>
      </c>
      <c r="I184" s="35">
        <f t="shared" si="21"/>
        <v>24983.22</v>
      </c>
      <c r="J184" s="36">
        <f t="shared" si="22"/>
        <v>2.7756732067601351E-2</v>
      </c>
    </row>
    <row r="185" spans="1:10" ht="31.5" customHeight="1" x14ac:dyDescent="0.2">
      <c r="A185" s="32" t="s">
        <v>728</v>
      </c>
      <c r="B185" s="33" t="s">
        <v>1026</v>
      </c>
      <c r="C185" s="32" t="s">
        <v>17</v>
      </c>
      <c r="D185" s="32" t="s">
        <v>1027</v>
      </c>
      <c r="E185" s="34" t="s">
        <v>76</v>
      </c>
      <c r="F185" s="419">
        <v>268</v>
      </c>
      <c r="G185" s="35">
        <v>11.79</v>
      </c>
      <c r="H185" s="35">
        <f t="shared" si="20"/>
        <v>14.71</v>
      </c>
      <c r="I185" s="35">
        <f t="shared" si="21"/>
        <v>3942.28</v>
      </c>
      <c r="J185" s="36">
        <f t="shared" si="22"/>
        <v>4.3799321983100433E-3</v>
      </c>
    </row>
    <row r="186" spans="1:10" ht="26.25" customHeight="1" x14ac:dyDescent="0.2">
      <c r="A186" s="29" t="s">
        <v>745</v>
      </c>
      <c r="B186" s="29"/>
      <c r="C186" s="29"/>
      <c r="D186" s="29" t="s">
        <v>797</v>
      </c>
      <c r="E186" s="29"/>
      <c r="F186" s="417"/>
      <c r="G186" s="29"/>
      <c r="H186" s="29"/>
      <c r="I186" s="30">
        <f>I187</f>
        <v>15491.04</v>
      </c>
      <c r="J186" s="31">
        <f>J187</f>
        <v>1.7210777743161019E-2</v>
      </c>
    </row>
    <row r="187" spans="1:10" x14ac:dyDescent="0.2">
      <c r="A187" s="40" t="s">
        <v>747</v>
      </c>
      <c r="B187" s="40"/>
      <c r="C187" s="40"/>
      <c r="D187" s="40" t="s">
        <v>1028</v>
      </c>
      <c r="E187" s="40"/>
      <c r="F187" s="418"/>
      <c r="G187" s="40"/>
      <c r="H187" s="40"/>
      <c r="I187" s="41">
        <f>SUM(I188:I191)</f>
        <v>15491.04</v>
      </c>
      <c r="J187" s="42">
        <f>SUM(J188:J191)</f>
        <v>1.7210777743161019E-2</v>
      </c>
    </row>
    <row r="188" spans="1:10" ht="33.75" customHeight="1" x14ac:dyDescent="0.2">
      <c r="A188" s="32" t="s">
        <v>749</v>
      </c>
      <c r="B188" s="33" t="s">
        <v>1029</v>
      </c>
      <c r="C188" s="32" t="s">
        <v>17</v>
      </c>
      <c r="D188" s="32" t="s">
        <v>1030</v>
      </c>
      <c r="E188" s="34" t="s">
        <v>29</v>
      </c>
      <c r="F188" s="419">
        <v>2</v>
      </c>
      <c r="G188" s="35">
        <v>3335.55</v>
      </c>
      <c r="H188" s="35">
        <f t="shared" si="20"/>
        <v>4164.1000000000004</v>
      </c>
      <c r="I188" s="35">
        <f t="shared" si="21"/>
        <v>8328.2000000000007</v>
      </c>
      <c r="J188" s="36">
        <f t="shared" si="22"/>
        <v>9.2527550894319303E-3</v>
      </c>
    </row>
    <row r="189" spans="1:10" ht="20.100000000000001" customHeight="1" x14ac:dyDescent="0.2">
      <c r="A189" s="32" t="s">
        <v>752</v>
      </c>
      <c r="B189" s="33" t="s">
        <v>1031</v>
      </c>
      <c r="C189" s="32" t="s">
        <v>124</v>
      </c>
      <c r="D189" s="32" t="s">
        <v>1032</v>
      </c>
      <c r="E189" s="34" t="s">
        <v>1033</v>
      </c>
      <c r="F189" s="419">
        <v>1</v>
      </c>
      <c r="G189" s="35">
        <v>1006.84</v>
      </c>
      <c r="H189" s="35">
        <f t="shared" si="20"/>
        <v>1256.93</v>
      </c>
      <c r="I189" s="35">
        <f t="shared" si="21"/>
        <v>1256.93</v>
      </c>
      <c r="J189" s="36">
        <f t="shared" si="22"/>
        <v>1.3964680788837534E-3</v>
      </c>
    </row>
    <row r="190" spans="1:10" ht="20.100000000000001" customHeight="1" x14ac:dyDescent="0.2">
      <c r="A190" s="32" t="s">
        <v>755</v>
      </c>
      <c r="B190" s="33" t="s">
        <v>1034</v>
      </c>
      <c r="C190" s="32" t="s">
        <v>124</v>
      </c>
      <c r="D190" s="32" t="s">
        <v>1035</v>
      </c>
      <c r="E190" s="34" t="s">
        <v>494</v>
      </c>
      <c r="F190" s="419">
        <v>1</v>
      </c>
      <c r="G190" s="35">
        <v>247.36</v>
      </c>
      <c r="H190" s="35">
        <f t="shared" si="20"/>
        <v>308.8</v>
      </c>
      <c r="I190" s="35">
        <f t="shared" si="21"/>
        <v>308.8</v>
      </c>
      <c r="J190" s="36">
        <f t="shared" si="22"/>
        <v>3.4308143075533485E-4</v>
      </c>
    </row>
    <row r="191" spans="1:10" ht="35.25" customHeight="1" x14ac:dyDescent="0.2">
      <c r="A191" s="32" t="s">
        <v>758</v>
      </c>
      <c r="B191" s="33" t="s">
        <v>1036</v>
      </c>
      <c r="C191" s="32" t="s">
        <v>124</v>
      </c>
      <c r="D191" s="32" t="s">
        <v>1037</v>
      </c>
      <c r="E191" s="34" t="s">
        <v>1033</v>
      </c>
      <c r="F191" s="419">
        <v>1</v>
      </c>
      <c r="G191" s="35">
        <v>4483.43</v>
      </c>
      <c r="H191" s="35">
        <f t="shared" si="20"/>
        <v>5597.11</v>
      </c>
      <c r="I191" s="35">
        <f t="shared" si="21"/>
        <v>5597.11</v>
      </c>
      <c r="J191" s="36">
        <f t="shared" si="22"/>
        <v>6.2184731440899999E-3</v>
      </c>
    </row>
    <row r="192" spans="1:10" x14ac:dyDescent="0.2">
      <c r="A192" s="37"/>
      <c r="B192" s="37"/>
      <c r="C192" s="37"/>
      <c r="D192" s="37"/>
      <c r="E192" s="37"/>
      <c r="F192" s="421"/>
      <c r="G192" s="37"/>
      <c r="H192" s="37"/>
      <c r="I192" s="37"/>
      <c r="J192" s="37"/>
    </row>
    <row r="193" spans="1:10" x14ac:dyDescent="0.2">
      <c r="A193" s="440"/>
      <c r="B193" s="440"/>
      <c r="C193" s="440"/>
      <c r="D193" s="38"/>
      <c r="E193" s="39"/>
      <c r="F193" s="441" t="s">
        <v>827</v>
      </c>
      <c r="G193" s="440"/>
      <c r="H193" s="439">
        <v>683176.43</v>
      </c>
      <c r="I193" s="440"/>
      <c r="J193" s="440"/>
    </row>
    <row r="194" spans="1:10" x14ac:dyDescent="0.2">
      <c r="A194" s="440"/>
      <c r="B194" s="440"/>
      <c r="C194" s="440"/>
      <c r="D194" s="38"/>
      <c r="E194" s="39"/>
      <c r="F194" s="441" t="s">
        <v>828</v>
      </c>
      <c r="G194" s="440"/>
      <c r="H194" s="439">
        <f>H195-H193</f>
        <v>216901.43000000005</v>
      </c>
      <c r="I194" s="440"/>
      <c r="J194" s="440"/>
    </row>
    <row r="195" spans="1:10" x14ac:dyDescent="0.2">
      <c r="A195" s="440"/>
      <c r="B195" s="440"/>
      <c r="C195" s="440"/>
      <c r="D195" s="38"/>
      <c r="E195" s="39"/>
      <c r="F195" s="441" t="s">
        <v>829</v>
      </c>
      <c r="G195" s="440"/>
      <c r="H195" s="439">
        <f>I9+I19+I21+I32+I43+I47+I49+I58+I70+I88+I99+I126+I128+I132+I144+I169+I171+I186</f>
        <v>900077.8600000001</v>
      </c>
      <c r="I195" s="440"/>
      <c r="J195" s="440"/>
    </row>
  </sheetData>
  <mergeCells count="23">
    <mergeCell ref="G4:J4"/>
    <mergeCell ref="B5:F5"/>
    <mergeCell ref="G5:H5"/>
    <mergeCell ref="I5:J5"/>
    <mergeCell ref="B6:F6"/>
    <mergeCell ref="G6:H6"/>
    <mergeCell ref="I6:J6"/>
    <mergeCell ref="H194:J194"/>
    <mergeCell ref="A195:C195"/>
    <mergeCell ref="F195:G195"/>
    <mergeCell ref="H195:J195"/>
    <mergeCell ref="A1:J1"/>
    <mergeCell ref="A2:J2"/>
    <mergeCell ref="B3:F3"/>
    <mergeCell ref="G3:H3"/>
    <mergeCell ref="I3:J3"/>
    <mergeCell ref="B4:F4"/>
    <mergeCell ref="A7:J7"/>
    <mergeCell ref="A193:C193"/>
    <mergeCell ref="F193:G193"/>
    <mergeCell ref="H193:J193"/>
    <mergeCell ref="A194:C194"/>
    <mergeCell ref="F194:G194"/>
  </mergeCells>
  <pageMargins left="0.511811024" right="0.511811024" top="0.78740157499999996" bottom="0.78740157499999996" header="0.31496062000000002" footer="0.31496062000000002"/>
  <pageSetup paperSize="9" scale="51" orientation="portrait" r:id="rId1"/>
  <headerFooter scaleWithDoc="0"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84"/>
  <sheetViews>
    <sheetView view="pageBreakPreview" topLeftCell="A13" zoomScaleNormal="100" zoomScaleSheetLayoutView="100" workbookViewId="0">
      <selection activeCell="A39" sqref="A39:R39"/>
    </sheetView>
  </sheetViews>
  <sheetFormatPr defaultColWidth="6.875" defaultRowHeight="12.75" x14ac:dyDescent="0.2"/>
  <cols>
    <col min="1" max="1" width="3.75" style="46" customWidth="1"/>
    <col min="2" max="2" width="37.375" style="46" bestFit="1" customWidth="1"/>
    <col min="3" max="3" width="14" style="46" customWidth="1"/>
    <col min="4" max="4" width="6.375" style="46" customWidth="1"/>
    <col min="5" max="5" width="13.75" style="46" customWidth="1"/>
    <col min="6" max="6" width="6.75" style="47" customWidth="1"/>
    <col min="7" max="7" width="13.75" style="46" customWidth="1"/>
    <col min="8" max="8" width="6.75" style="47" customWidth="1"/>
    <col min="9" max="9" width="13.75" style="46" customWidth="1"/>
    <col min="10" max="10" width="7.125" style="47" bestFit="1" customWidth="1"/>
    <col min="11" max="11" width="11.75" style="47" bestFit="1" customWidth="1"/>
    <col min="12" max="12" width="7.125" style="47" customWidth="1"/>
    <col min="13" max="13" width="11.75" style="47" bestFit="1" customWidth="1"/>
    <col min="14" max="14" width="7.125" style="47" customWidth="1"/>
    <col min="15" max="15" width="11.75" style="47" bestFit="1" customWidth="1"/>
    <col min="16" max="16" width="7.125" style="47" customWidth="1"/>
    <col min="17" max="17" width="9" style="75" customWidth="1"/>
    <col min="18" max="18" width="16.25" style="46" customWidth="1"/>
    <col min="19" max="20" width="6.875" style="46"/>
    <col min="21" max="21" width="15.125" style="46" customWidth="1"/>
    <col min="22" max="1024" width="6.875" style="46"/>
    <col min="1025" max="16384" width="6.875" style="76"/>
  </cols>
  <sheetData>
    <row r="1" spans="1:24" ht="73.5" customHeight="1" x14ac:dyDescent="0.2">
      <c r="A1" s="475"/>
      <c r="B1" s="475"/>
      <c r="C1" s="475"/>
      <c r="D1" s="475"/>
      <c r="E1" s="475"/>
      <c r="F1" s="475"/>
      <c r="G1" s="475"/>
      <c r="H1" s="475"/>
      <c r="I1" s="475"/>
      <c r="J1" s="475"/>
      <c r="K1" s="475"/>
      <c r="L1" s="475"/>
      <c r="M1" s="475"/>
      <c r="N1" s="475"/>
      <c r="O1" s="475"/>
      <c r="P1" s="475"/>
      <c r="Q1" s="475"/>
      <c r="R1" s="475"/>
    </row>
    <row r="2" spans="1:24" ht="29.25" customHeight="1" x14ac:dyDescent="0.2">
      <c r="A2" s="474" t="s">
        <v>1041</v>
      </c>
      <c r="B2" s="474"/>
      <c r="C2" s="474"/>
      <c r="D2" s="474"/>
      <c r="E2" s="474"/>
      <c r="F2" s="474"/>
      <c r="G2" s="474"/>
      <c r="H2" s="474"/>
      <c r="I2" s="474"/>
      <c r="J2" s="474"/>
      <c r="K2" s="474"/>
      <c r="L2" s="474"/>
      <c r="M2" s="474"/>
      <c r="N2" s="474"/>
      <c r="O2" s="474"/>
      <c r="P2" s="474"/>
      <c r="Q2" s="474"/>
      <c r="R2" s="474"/>
    </row>
    <row r="3" spans="1:24" ht="7.5" customHeight="1" x14ac:dyDescent="0.2">
      <c r="A3" s="475"/>
      <c r="B3" s="475"/>
      <c r="C3" s="475"/>
      <c r="D3" s="475"/>
      <c r="E3" s="475"/>
      <c r="F3" s="475"/>
      <c r="G3" s="475"/>
      <c r="H3" s="475"/>
      <c r="I3" s="475"/>
      <c r="J3" s="475"/>
      <c r="K3" s="475"/>
      <c r="L3" s="475"/>
      <c r="M3" s="475"/>
      <c r="N3" s="475"/>
      <c r="O3" s="475"/>
      <c r="P3" s="475"/>
      <c r="Q3" s="475"/>
      <c r="R3" s="475"/>
    </row>
    <row r="4" spans="1:24" ht="22.7" customHeight="1" x14ac:dyDescent="0.2">
      <c r="A4" s="469" t="s">
        <v>839</v>
      </c>
      <c r="B4" s="469"/>
      <c r="C4" s="469"/>
      <c r="D4" s="469"/>
      <c r="E4" s="469"/>
      <c r="F4" s="469"/>
      <c r="G4" s="469"/>
      <c r="H4" s="469"/>
      <c r="I4" s="469"/>
      <c r="J4" s="469"/>
      <c r="K4" s="469"/>
      <c r="L4" s="469"/>
      <c r="M4" s="469"/>
      <c r="N4" s="469"/>
      <c r="O4" s="469"/>
      <c r="P4" s="469"/>
      <c r="Q4" s="469"/>
      <c r="R4" s="469"/>
    </row>
    <row r="5" spans="1:24" ht="6.75" customHeight="1" x14ac:dyDescent="0.2">
      <c r="A5" s="475"/>
      <c r="B5" s="475"/>
      <c r="C5" s="475"/>
      <c r="D5" s="475"/>
      <c r="E5" s="475"/>
      <c r="F5" s="475"/>
      <c r="G5" s="475"/>
      <c r="H5" s="475"/>
      <c r="I5" s="475"/>
      <c r="J5" s="475"/>
      <c r="K5" s="475"/>
      <c r="L5" s="475"/>
      <c r="M5" s="475"/>
      <c r="N5" s="475"/>
      <c r="O5" s="475"/>
      <c r="P5" s="475"/>
      <c r="Q5" s="475"/>
      <c r="R5" s="475"/>
      <c r="S5" s="47"/>
      <c r="T5" s="47"/>
      <c r="U5" s="47"/>
      <c r="V5" s="47"/>
      <c r="W5" s="47"/>
    </row>
    <row r="6" spans="1:24" ht="24" customHeight="1" x14ac:dyDescent="0.2">
      <c r="A6" s="469" t="s">
        <v>1042</v>
      </c>
      <c r="B6" s="469"/>
      <c r="C6" s="469"/>
      <c r="D6" s="469"/>
      <c r="E6" s="469"/>
      <c r="F6" s="469"/>
      <c r="G6" s="469"/>
      <c r="H6" s="469"/>
      <c r="I6" s="469"/>
      <c r="J6" s="469"/>
      <c r="K6" s="469"/>
      <c r="L6" s="469"/>
      <c r="M6" s="469"/>
      <c r="N6" s="469"/>
      <c r="O6" s="469"/>
      <c r="P6" s="469"/>
      <c r="Q6" s="469"/>
      <c r="R6" s="469"/>
      <c r="S6" s="47"/>
      <c r="T6" s="47"/>
      <c r="U6" s="47"/>
      <c r="V6" s="47"/>
      <c r="W6" s="47"/>
    </row>
    <row r="7" spans="1:24" s="48" customFormat="1" ht="19.899999999999999" customHeight="1" x14ac:dyDescent="0.2">
      <c r="A7" s="476" t="s">
        <v>1043</v>
      </c>
      <c r="B7" s="476" t="s">
        <v>1044</v>
      </c>
      <c r="C7" s="464" t="s">
        <v>1045</v>
      </c>
      <c r="D7" s="476" t="s">
        <v>1046</v>
      </c>
      <c r="E7" s="472" t="s">
        <v>1047</v>
      </c>
      <c r="F7" s="473"/>
      <c r="G7" s="473"/>
      <c r="H7" s="473"/>
      <c r="I7" s="473"/>
      <c r="J7" s="473"/>
      <c r="K7" s="77"/>
      <c r="L7" s="77"/>
      <c r="M7" s="77"/>
      <c r="N7" s="77"/>
      <c r="O7" s="77"/>
      <c r="P7" s="77"/>
      <c r="Q7" s="477" t="s">
        <v>1048</v>
      </c>
      <c r="R7" s="478"/>
      <c r="T7" s="49"/>
      <c r="U7" s="50"/>
      <c r="V7" s="51"/>
      <c r="W7" s="51"/>
    </row>
    <row r="8" spans="1:24" ht="19.899999999999999" customHeight="1" x14ac:dyDescent="0.2">
      <c r="A8" s="476"/>
      <c r="B8" s="476"/>
      <c r="C8" s="464"/>
      <c r="D8" s="476"/>
      <c r="E8" s="468" t="s">
        <v>1049</v>
      </c>
      <c r="F8" s="468"/>
      <c r="G8" s="468" t="s">
        <v>1050</v>
      </c>
      <c r="H8" s="468"/>
      <c r="I8" s="468" t="s">
        <v>1051</v>
      </c>
      <c r="J8" s="468"/>
      <c r="K8" s="468" t="s">
        <v>1063</v>
      </c>
      <c r="L8" s="468"/>
      <c r="M8" s="468" t="s">
        <v>1064</v>
      </c>
      <c r="N8" s="468"/>
      <c r="O8" s="468" t="s">
        <v>1065</v>
      </c>
      <c r="P8" s="468"/>
      <c r="Q8" s="52" t="s">
        <v>1052</v>
      </c>
      <c r="R8" s="53" t="s">
        <v>1053</v>
      </c>
      <c r="S8" s="48"/>
      <c r="T8" s="49"/>
      <c r="U8" s="50"/>
      <c r="V8" s="51"/>
      <c r="W8" s="51"/>
      <c r="X8" s="48"/>
    </row>
    <row r="9" spans="1:24" ht="19.899999999999999" customHeight="1" x14ac:dyDescent="0.2">
      <c r="A9" s="54">
        <v>1</v>
      </c>
      <c r="B9" s="55" t="str">
        <f>'Orçamento Reforma'!D9</f>
        <v>SERVIÇOS GERAIS</v>
      </c>
      <c r="C9" s="56">
        <f>'Orçamento Reforma'!I9</f>
        <v>49314.729999999996</v>
      </c>
      <c r="D9" s="57">
        <f>CRONOGRAMA!C9/CRONOGRAMA!$C$31</f>
        <v>7.7618423004731291E-2</v>
      </c>
      <c r="E9" s="58">
        <f>CRONOGRAMA!F9*CRONOGRAMA!C9</f>
        <v>28602.543399999995</v>
      </c>
      <c r="F9" s="59">
        <v>0.57999999999999996</v>
      </c>
      <c r="G9" s="58">
        <f>CRONOGRAMA!H9*CRONOGRAMA!C9</f>
        <v>3945.1783999999998</v>
      </c>
      <c r="H9" s="59">
        <v>0.08</v>
      </c>
      <c r="I9" s="58">
        <f>CRONOGRAMA!J9*CRONOGRAMA!C9</f>
        <v>3945.1783999999998</v>
      </c>
      <c r="J9" s="59">
        <v>0.08</v>
      </c>
      <c r="K9" s="58">
        <f>CRONOGRAMA!L9*CRONOGRAMA!C9</f>
        <v>3945.1783999999998</v>
      </c>
      <c r="L9" s="59">
        <v>0.08</v>
      </c>
      <c r="M9" s="58">
        <f>CRONOGRAMA!N9*CRONOGRAMA!C9</f>
        <v>3945.1783999999998</v>
      </c>
      <c r="N9" s="59">
        <v>0.08</v>
      </c>
      <c r="O9" s="58">
        <f>CRONOGRAMA!P9*CRONOGRAMA!C9</f>
        <v>4931.473</v>
      </c>
      <c r="P9" s="59">
        <v>0.1</v>
      </c>
      <c r="Q9" s="60">
        <f>CRONOGRAMA!F9+CRONOGRAMA!H9+CRONOGRAMA!J9+L9+N9+P9</f>
        <v>0.99999999999999978</v>
      </c>
      <c r="R9" s="61">
        <f>E9+G9+I9+K9+M9+O9</f>
        <v>49314.729999999989</v>
      </c>
      <c r="T9" s="49"/>
      <c r="U9" s="50"/>
      <c r="V9" s="51"/>
      <c r="W9" s="51"/>
      <c r="X9" s="48"/>
    </row>
    <row r="10" spans="1:24" ht="19.899999999999999" customHeight="1" x14ac:dyDescent="0.2">
      <c r="A10" s="54">
        <v>2</v>
      </c>
      <c r="B10" s="55" t="str">
        <f>'Orçamento Reforma'!D23</f>
        <v>ADMINSTRAÇÃO LOCAL</v>
      </c>
      <c r="C10" s="56">
        <f>'Orçamento Reforma'!I23</f>
        <v>21483.360000000001</v>
      </c>
      <c r="D10" s="57">
        <f>CRONOGRAMA!C10/CRONOGRAMA!$C$31</f>
        <v>3.3813518274213895E-2</v>
      </c>
      <c r="E10" s="58">
        <f>CRONOGRAMA!F10*CRONOGRAMA!C10</f>
        <v>3587.7211200000002</v>
      </c>
      <c r="F10" s="59">
        <v>0.16700000000000001</v>
      </c>
      <c r="G10" s="58">
        <f>CRONOGRAMA!H10*CRONOGRAMA!C10</f>
        <v>3587.7211200000002</v>
      </c>
      <c r="H10" s="59">
        <v>0.16700000000000001</v>
      </c>
      <c r="I10" s="58">
        <f>CRONOGRAMA!J10*CRONOGRAMA!C10</f>
        <v>3587.7211200000002</v>
      </c>
      <c r="J10" s="59">
        <v>0.16700000000000001</v>
      </c>
      <c r="K10" s="58">
        <f>CRONOGRAMA!L10*CRONOGRAMA!C10</f>
        <v>3587.7211200000002</v>
      </c>
      <c r="L10" s="59">
        <v>0.16700000000000001</v>
      </c>
      <c r="M10" s="58">
        <f>CRONOGRAMA!N10*CRONOGRAMA!C10</f>
        <v>3587.7211200000002</v>
      </c>
      <c r="N10" s="59">
        <v>0.16700000000000001</v>
      </c>
      <c r="O10" s="58">
        <f>CRONOGRAMA!P10*CRONOGRAMA!C10</f>
        <v>3544.7544000000003</v>
      </c>
      <c r="P10" s="59">
        <v>0.16500000000000001</v>
      </c>
      <c r="Q10" s="79">
        <f>CRONOGRAMA!F10+CRONOGRAMA!H10+CRONOGRAMA!J10+L10+N10+P10</f>
        <v>1</v>
      </c>
      <c r="R10" s="61">
        <f t="shared" ref="R10:R27" si="0">E10+G10+I10+K10+M10+O10</f>
        <v>21483.360000000004</v>
      </c>
      <c r="T10" s="48"/>
      <c r="U10" s="48"/>
      <c r="V10" s="48"/>
      <c r="W10" s="62"/>
      <c r="X10" s="48"/>
    </row>
    <row r="11" spans="1:24" ht="19.899999999999999" customHeight="1" x14ac:dyDescent="0.2">
      <c r="A11" s="54">
        <v>3</v>
      </c>
      <c r="B11" s="55" t="str">
        <f>'Orçamento Reforma'!D25</f>
        <v>SERVIÇOS PRELIMINARES</v>
      </c>
      <c r="C11" s="56">
        <f>'Orçamento Reforma'!I25</f>
        <v>21186.979999999996</v>
      </c>
      <c r="D11" s="57">
        <f>CRONOGRAMA!C11/CRONOGRAMA!$C$31</f>
        <v>3.3347033955833917E-2</v>
      </c>
      <c r="E11" s="58">
        <f>CRONOGRAMA!F11*CRONOGRAMA!C11</f>
        <v>10593.489999999998</v>
      </c>
      <c r="F11" s="59">
        <v>0.5</v>
      </c>
      <c r="G11" s="58">
        <f>CRONOGRAMA!H11*CRONOGRAMA!C11</f>
        <v>10593.489999999998</v>
      </c>
      <c r="H11" s="59">
        <v>0.5</v>
      </c>
      <c r="I11" s="58">
        <f>CRONOGRAMA!J11*CRONOGRAMA!C11</f>
        <v>0</v>
      </c>
      <c r="J11" s="59"/>
      <c r="K11" s="58">
        <f>CRONOGRAMA!L11*CRONOGRAMA!C11</f>
        <v>0</v>
      </c>
      <c r="L11" s="59"/>
      <c r="M11" s="58">
        <f>CRONOGRAMA!N11*CRONOGRAMA!C11</f>
        <v>0</v>
      </c>
      <c r="N11" s="59"/>
      <c r="O11" s="58">
        <f>CRONOGRAMA!P11*CRONOGRAMA!C11</f>
        <v>0</v>
      </c>
      <c r="P11" s="59"/>
      <c r="Q11" s="60">
        <f>CRONOGRAMA!F11+CRONOGRAMA!H11+CRONOGRAMA!J11+L11+N11+P11</f>
        <v>1</v>
      </c>
      <c r="R11" s="61">
        <f t="shared" si="0"/>
        <v>21186.979999999996</v>
      </c>
      <c r="T11" s="48"/>
      <c r="U11" s="48"/>
      <c r="V11" s="48"/>
      <c r="W11" s="48"/>
      <c r="X11" s="48"/>
    </row>
    <row r="12" spans="1:24" ht="19.899999999999999" customHeight="1" x14ac:dyDescent="0.2">
      <c r="A12" s="54">
        <v>4</v>
      </c>
      <c r="B12" s="55" t="str">
        <f>'Orçamento Reforma'!D65</f>
        <v>MOVIMENTAÇÃO DE TERRA</v>
      </c>
      <c r="C12" s="56">
        <f>'Orçamento Reforma'!I65</f>
        <v>1115.7499999999998</v>
      </c>
      <c r="D12" s="57">
        <f>CRONOGRAMA!C12/CRONOGRAMA!$C$31</f>
        <v>1.7561234841502514E-3</v>
      </c>
      <c r="E12" s="58">
        <f>CRONOGRAMA!F12*CRONOGRAMA!C12</f>
        <v>1115.7499999999998</v>
      </c>
      <c r="F12" s="59">
        <v>1</v>
      </c>
      <c r="G12" s="58">
        <f>CRONOGRAMA!H12*CRONOGRAMA!C12</f>
        <v>0</v>
      </c>
      <c r="H12" s="59"/>
      <c r="I12" s="58">
        <f>CRONOGRAMA!J12*CRONOGRAMA!C12</f>
        <v>0</v>
      </c>
      <c r="J12" s="59"/>
      <c r="K12" s="58">
        <f>CRONOGRAMA!L12*CRONOGRAMA!C12</f>
        <v>0</v>
      </c>
      <c r="L12" s="59"/>
      <c r="M12" s="58">
        <f>CRONOGRAMA!N12*CRONOGRAMA!C12</f>
        <v>0</v>
      </c>
      <c r="N12" s="59"/>
      <c r="O12" s="58">
        <f>CRONOGRAMA!P12*CRONOGRAMA!C12</f>
        <v>0</v>
      </c>
      <c r="P12" s="59"/>
      <c r="Q12" s="60">
        <f>CRONOGRAMA!F12+CRONOGRAMA!H12+CRONOGRAMA!J12+L12+N12+P12</f>
        <v>1</v>
      </c>
      <c r="R12" s="61">
        <f t="shared" si="0"/>
        <v>1115.7499999999998</v>
      </c>
      <c r="T12" s="48"/>
      <c r="U12" s="48"/>
      <c r="V12" s="48"/>
      <c r="W12" s="48"/>
      <c r="X12" s="48"/>
    </row>
    <row r="13" spans="1:24" s="46" customFormat="1" ht="19.899999999999999" customHeight="1" x14ac:dyDescent="0.2">
      <c r="A13" s="54">
        <v>5</v>
      </c>
      <c r="B13" s="55" t="str">
        <f>'Orçamento Reforma'!D71</f>
        <v>INFRAESTRUTURA</v>
      </c>
      <c r="C13" s="56">
        <f>'Orçamento Reforma'!I71</f>
        <v>3259.04</v>
      </c>
      <c r="D13" s="57">
        <f>CRONOGRAMA!C13/CRONOGRAMA!$C$31</f>
        <v>5.1295332106520604E-3</v>
      </c>
      <c r="E13" s="58">
        <f>CRONOGRAMA!F13*CRONOGRAMA!C13</f>
        <v>3259.04</v>
      </c>
      <c r="F13" s="59">
        <v>1</v>
      </c>
      <c r="G13" s="58">
        <f>CRONOGRAMA!H13*CRONOGRAMA!C13</f>
        <v>0</v>
      </c>
      <c r="H13" s="59"/>
      <c r="I13" s="58">
        <f>CRONOGRAMA!J13*CRONOGRAMA!C13</f>
        <v>0</v>
      </c>
      <c r="J13" s="59"/>
      <c r="K13" s="58">
        <f>CRONOGRAMA!L13*CRONOGRAMA!C13</f>
        <v>0</v>
      </c>
      <c r="L13" s="59"/>
      <c r="M13" s="58">
        <f>CRONOGRAMA!N13*CRONOGRAMA!C13</f>
        <v>0</v>
      </c>
      <c r="N13" s="59"/>
      <c r="O13" s="58">
        <f>CRONOGRAMA!P13*CRONOGRAMA!C13</f>
        <v>0</v>
      </c>
      <c r="P13" s="59"/>
      <c r="Q13" s="60">
        <f>CRONOGRAMA!F13+CRONOGRAMA!H13+CRONOGRAMA!J13+L13+N13+P13</f>
        <v>1</v>
      </c>
      <c r="R13" s="61">
        <f t="shared" si="0"/>
        <v>3259.04</v>
      </c>
      <c r="T13" s="48"/>
      <c r="U13" s="48"/>
      <c r="V13" s="48"/>
      <c r="W13" s="48"/>
      <c r="X13" s="48"/>
    </row>
    <row r="14" spans="1:24" s="46" customFormat="1" ht="19.899999999999999" customHeight="1" x14ac:dyDescent="0.2">
      <c r="A14" s="54">
        <v>6</v>
      </c>
      <c r="B14" s="55" t="str">
        <f>'Orçamento Reforma'!D76</f>
        <v>SUPERESTRUTURA</v>
      </c>
      <c r="C14" s="56">
        <f>'Orçamento Reforma'!I76</f>
        <v>11981.09</v>
      </c>
      <c r="D14" s="57">
        <f>CRONOGRAMA!C14/CRONOGRAMA!$C$31</f>
        <v>1.8857516033804832E-2</v>
      </c>
      <c r="E14" s="58">
        <f>CRONOGRAMA!F14*CRONOGRAMA!C14</f>
        <v>0</v>
      </c>
      <c r="F14" s="59"/>
      <c r="G14" s="58">
        <f>CRONOGRAMA!H14*CRONOGRAMA!C14</f>
        <v>5990.5450000000001</v>
      </c>
      <c r="H14" s="59">
        <v>0.5</v>
      </c>
      <c r="I14" s="58">
        <f>CRONOGRAMA!J14*CRONOGRAMA!C14</f>
        <v>5990.5450000000001</v>
      </c>
      <c r="J14" s="59">
        <v>0.5</v>
      </c>
      <c r="K14" s="58">
        <f>CRONOGRAMA!L14*CRONOGRAMA!C14</f>
        <v>0</v>
      </c>
      <c r="L14" s="59"/>
      <c r="M14" s="58">
        <f>CRONOGRAMA!N14*CRONOGRAMA!C14</f>
        <v>0</v>
      </c>
      <c r="N14" s="59"/>
      <c r="O14" s="58">
        <f>CRONOGRAMA!P14*CRONOGRAMA!C14</f>
        <v>0</v>
      </c>
      <c r="P14" s="59"/>
      <c r="Q14" s="60">
        <f>CRONOGRAMA!F14+CRONOGRAMA!H14+CRONOGRAMA!J14+L14+N14+P14</f>
        <v>1</v>
      </c>
      <c r="R14" s="61">
        <f t="shared" si="0"/>
        <v>11981.09</v>
      </c>
      <c r="T14" s="48"/>
      <c r="U14" s="48"/>
      <c r="V14" s="48"/>
      <c r="W14" s="48"/>
      <c r="X14" s="48"/>
    </row>
    <row r="15" spans="1:24" s="46" customFormat="1" ht="19.899999999999999" customHeight="1" x14ac:dyDescent="0.2">
      <c r="A15" s="54">
        <v>7</v>
      </c>
      <c r="B15" s="55" t="str">
        <f>'Orçamento Reforma'!D80</f>
        <v>IMPERMEABILIZAÇÃO</v>
      </c>
      <c r="C15" s="56">
        <f>'Orçamento Reforma'!I80</f>
        <v>1585.65</v>
      </c>
      <c r="D15" s="57">
        <f>CRONOGRAMA!C15/CRONOGRAMA!$C$31</f>
        <v>2.4957178603117604E-3</v>
      </c>
      <c r="E15" s="58">
        <f>CRONOGRAMA!F15*CRONOGRAMA!C15</f>
        <v>1585.65</v>
      </c>
      <c r="F15" s="59">
        <v>1</v>
      </c>
      <c r="G15" s="58">
        <f>CRONOGRAMA!H15*CRONOGRAMA!C15</f>
        <v>0</v>
      </c>
      <c r="H15" s="59"/>
      <c r="I15" s="58">
        <f>CRONOGRAMA!J15*CRONOGRAMA!C15</f>
        <v>0</v>
      </c>
      <c r="J15" s="59"/>
      <c r="K15" s="58">
        <f>CRONOGRAMA!L15*CRONOGRAMA!C15</f>
        <v>0</v>
      </c>
      <c r="L15" s="59"/>
      <c r="M15" s="58">
        <f>CRONOGRAMA!N15*CRONOGRAMA!C15</f>
        <v>0</v>
      </c>
      <c r="N15" s="59"/>
      <c r="O15" s="58">
        <f>CRONOGRAMA!P15*CRONOGRAMA!C15</f>
        <v>0</v>
      </c>
      <c r="P15" s="59"/>
      <c r="Q15" s="60">
        <f>CRONOGRAMA!F15+CRONOGRAMA!H15+CRONOGRAMA!J15+L15+N15+P15</f>
        <v>1</v>
      </c>
      <c r="R15" s="61">
        <f t="shared" si="0"/>
        <v>1585.65</v>
      </c>
      <c r="T15" s="48"/>
      <c r="U15" s="48"/>
      <c r="V15" s="48"/>
      <c r="W15" s="48"/>
      <c r="X15" s="48"/>
    </row>
    <row r="16" spans="1:24" s="46" customFormat="1" ht="20.100000000000001" customHeight="1" x14ac:dyDescent="0.2">
      <c r="A16" s="54">
        <v>8</v>
      </c>
      <c r="B16" s="55" t="str">
        <f>'Orçamento Reforma'!D83</f>
        <v>PAREDES E PAINEIS</v>
      </c>
      <c r="C16" s="56">
        <f>'Orçamento Reforma'!I83</f>
        <v>33806.379999999997</v>
      </c>
      <c r="D16" s="57">
        <f>CRONOGRAMA!C16/CRONOGRAMA!$C$31</f>
        <v>5.3209211590506282E-2</v>
      </c>
      <c r="E16" s="58">
        <f>CRONOGRAMA!F16*CRONOGRAMA!C16</f>
        <v>3380.6379999999999</v>
      </c>
      <c r="F16" s="59">
        <v>0.1</v>
      </c>
      <c r="G16" s="58">
        <f>CRONOGRAMA!H16*CRONOGRAMA!C16</f>
        <v>10141.913999999999</v>
      </c>
      <c r="H16" s="59">
        <v>0.3</v>
      </c>
      <c r="I16" s="58">
        <f>CRONOGRAMA!J16*CRONOGRAMA!C16</f>
        <v>10141.913999999999</v>
      </c>
      <c r="J16" s="59">
        <v>0.3</v>
      </c>
      <c r="K16" s="58">
        <f>CRONOGRAMA!L16*CRONOGRAMA!C16</f>
        <v>10141.913999999999</v>
      </c>
      <c r="L16" s="59">
        <v>0.3</v>
      </c>
      <c r="M16" s="58">
        <f>CRONOGRAMA!N16*CRONOGRAMA!C16</f>
        <v>0</v>
      </c>
      <c r="N16" s="59"/>
      <c r="O16" s="58">
        <f>CRONOGRAMA!P16*CRONOGRAMA!C16</f>
        <v>0</v>
      </c>
      <c r="P16" s="59"/>
      <c r="Q16" s="60">
        <f>CRONOGRAMA!F16+CRONOGRAMA!H16+CRONOGRAMA!J16+L16+N16+P16</f>
        <v>1</v>
      </c>
      <c r="R16" s="61">
        <f t="shared" si="0"/>
        <v>33806.379999999997</v>
      </c>
      <c r="T16" s="48"/>
      <c r="U16" s="48"/>
      <c r="V16" s="48"/>
      <c r="W16" s="48"/>
      <c r="X16" s="48"/>
    </row>
    <row r="17" spans="1:24" s="46" customFormat="1" ht="19.899999999999999" customHeight="1" x14ac:dyDescent="0.2">
      <c r="A17" s="54">
        <v>9</v>
      </c>
      <c r="B17" s="55" t="str">
        <f>'Orçamento Reforma'!D95</f>
        <v>COBERTURA</v>
      </c>
      <c r="C17" s="56">
        <f>'Orçamento Reforma'!I95</f>
        <v>130667.84</v>
      </c>
      <c r="D17" s="57">
        <f>CRONOGRAMA!C17/CRONOGRAMA!$C$31</f>
        <v>0.20566333179223628</v>
      </c>
      <c r="E17" s="58">
        <f>CRONOGRAMA!F17*CRONOGRAMA!C17</f>
        <v>26133.567999999999</v>
      </c>
      <c r="F17" s="59">
        <v>0.2</v>
      </c>
      <c r="G17" s="58">
        <f>CRONOGRAMA!H17*CRONOGRAMA!C17</f>
        <v>26133.567999999999</v>
      </c>
      <c r="H17" s="59">
        <v>0.2</v>
      </c>
      <c r="I17" s="58">
        <f>CRONOGRAMA!J17*CRONOGRAMA!C17</f>
        <v>26133.567999999999</v>
      </c>
      <c r="J17" s="59">
        <v>0.2</v>
      </c>
      <c r="K17" s="58">
        <f>CRONOGRAMA!L17*CRONOGRAMA!C17</f>
        <v>52267.135999999999</v>
      </c>
      <c r="L17" s="59">
        <v>0.4</v>
      </c>
      <c r="M17" s="58">
        <f>CRONOGRAMA!N17*CRONOGRAMA!C17</f>
        <v>0</v>
      </c>
      <c r="N17" s="59"/>
      <c r="O17" s="58">
        <f>CRONOGRAMA!P17*CRONOGRAMA!C17</f>
        <v>0</v>
      </c>
      <c r="P17" s="59"/>
      <c r="Q17" s="60">
        <f>CRONOGRAMA!F17+CRONOGRAMA!H17+CRONOGRAMA!J17+L17+N17+P17</f>
        <v>1</v>
      </c>
      <c r="R17" s="61">
        <f t="shared" si="0"/>
        <v>130667.84</v>
      </c>
      <c r="T17" s="48"/>
      <c r="U17" s="48"/>
      <c r="V17" s="48"/>
      <c r="W17" s="48"/>
      <c r="X17" s="48"/>
    </row>
    <row r="18" spans="1:24" s="46" customFormat="1" ht="19.899999999999999" customHeight="1" x14ac:dyDescent="0.2">
      <c r="A18" s="54">
        <v>10</v>
      </c>
      <c r="B18" s="55" t="str">
        <f>'Orçamento Reforma'!D107</f>
        <v>INSTALAÇÕES HIDROSANITÁRIAS</v>
      </c>
      <c r="C18" s="56">
        <f>'Orçamento Reforma'!I107</f>
        <v>56138.69</v>
      </c>
      <c r="D18" s="57">
        <f>CRONOGRAMA!C18/CRONOGRAMA!$C$31</f>
        <v>8.8358926173812136E-2</v>
      </c>
      <c r="E18" s="58">
        <f>CRONOGRAMA!F18*CRONOGRAMA!C18</f>
        <v>0</v>
      </c>
      <c r="F18" s="59"/>
      <c r="G18" s="58">
        <f>CRONOGRAMA!H18*CRONOGRAMA!C18</f>
        <v>0</v>
      </c>
      <c r="H18" s="59"/>
      <c r="I18" s="58">
        <f>CRONOGRAMA!J18*CRONOGRAMA!C18</f>
        <v>16841.607</v>
      </c>
      <c r="J18" s="59">
        <v>0.3</v>
      </c>
      <c r="K18" s="58">
        <f>CRONOGRAMA!L18*CRONOGRAMA!C18</f>
        <v>19648.541499999999</v>
      </c>
      <c r="L18" s="59">
        <v>0.35</v>
      </c>
      <c r="M18" s="58">
        <f>CRONOGRAMA!N18*CRONOGRAMA!C18</f>
        <v>19648.541499999999</v>
      </c>
      <c r="N18" s="59">
        <v>0.35</v>
      </c>
      <c r="O18" s="58">
        <f>CRONOGRAMA!P18*CRONOGRAMA!C18</f>
        <v>0</v>
      </c>
      <c r="P18" s="59"/>
      <c r="Q18" s="60">
        <f>CRONOGRAMA!F18+CRONOGRAMA!H18+CRONOGRAMA!J18+L18+N18+P18</f>
        <v>0.99999999999999989</v>
      </c>
      <c r="R18" s="61">
        <f t="shared" si="0"/>
        <v>56138.689999999995</v>
      </c>
      <c r="T18" s="63"/>
      <c r="U18" s="48"/>
      <c r="V18" s="48"/>
      <c r="W18" s="48"/>
      <c r="X18" s="48"/>
    </row>
    <row r="19" spans="1:24" s="46" customFormat="1" ht="19.899999999999999" customHeight="1" x14ac:dyDescent="0.2">
      <c r="A19" s="54">
        <v>11</v>
      </c>
      <c r="B19" s="55" t="str">
        <f>'Orçamento Reforma'!D165</f>
        <v>INSTALAÇÕES ELÉTRICAS</v>
      </c>
      <c r="C19" s="56">
        <f>'Orçamento Reforma'!I165</f>
        <v>14798.24</v>
      </c>
      <c r="D19" s="57">
        <f>CRONOGRAMA!C19/CRONOGRAMA!$C$31</f>
        <v>2.3291540925916756E-2</v>
      </c>
      <c r="E19" s="58">
        <f>CRONOGRAMA!F19*CRONOGRAMA!C19</f>
        <v>1479.8240000000001</v>
      </c>
      <c r="F19" s="59">
        <v>0.1</v>
      </c>
      <c r="G19" s="58">
        <f>CRONOGRAMA!H19*CRONOGRAMA!C19</f>
        <v>2959.6480000000001</v>
      </c>
      <c r="H19" s="59">
        <v>0.2</v>
      </c>
      <c r="I19" s="58">
        <f>CRONOGRAMA!J19*CRONOGRAMA!C19</f>
        <v>7399.12</v>
      </c>
      <c r="J19" s="59">
        <v>0.5</v>
      </c>
      <c r="K19" s="58">
        <f>CRONOGRAMA!L19*CRONOGRAMA!C19</f>
        <v>2959.6480000000001</v>
      </c>
      <c r="L19" s="59">
        <v>0.2</v>
      </c>
      <c r="M19" s="58">
        <f>CRONOGRAMA!N19*CRONOGRAMA!C19</f>
        <v>0</v>
      </c>
      <c r="N19" s="59"/>
      <c r="O19" s="58">
        <f>CRONOGRAMA!P19*CRONOGRAMA!C19</f>
        <v>0</v>
      </c>
      <c r="P19" s="59"/>
      <c r="Q19" s="60">
        <f>CRONOGRAMA!F19+CRONOGRAMA!H19+CRONOGRAMA!J19+L19+N19+P19</f>
        <v>1</v>
      </c>
      <c r="R19" s="61">
        <f t="shared" si="0"/>
        <v>14798.240000000002</v>
      </c>
      <c r="T19" s="48"/>
      <c r="U19" s="48"/>
      <c r="V19" s="48"/>
      <c r="W19" s="48"/>
      <c r="X19" s="48"/>
    </row>
    <row r="20" spans="1:24" s="46" customFormat="1" ht="19.899999999999999" customHeight="1" x14ac:dyDescent="0.2">
      <c r="A20" s="54">
        <v>12</v>
      </c>
      <c r="B20" s="55" t="str">
        <f>'Orçamento Reforma'!D191</f>
        <v>CLIMATIZAÇÃO</v>
      </c>
      <c r="C20" s="56">
        <f>'Orçamento Reforma'!I191</f>
        <v>9377.33</v>
      </c>
      <c r="D20" s="57">
        <f>CRONOGRAMA!C20/CRONOGRAMA!$C$31</f>
        <v>1.4759354184742711E-2</v>
      </c>
      <c r="E20" s="58">
        <f>CRONOGRAMA!F20*CRONOGRAMA!C20</f>
        <v>0</v>
      </c>
      <c r="F20" s="59"/>
      <c r="G20" s="58">
        <f>CRONOGRAMA!H20*CRONOGRAMA!C20</f>
        <v>0</v>
      </c>
      <c r="H20" s="59"/>
      <c r="I20" s="58">
        <f>CRONOGRAMA!J20*CRONOGRAMA!C20</f>
        <v>0</v>
      </c>
      <c r="J20" s="59"/>
      <c r="K20" s="58">
        <f>CRONOGRAMA!L20*CRONOGRAMA!C20</f>
        <v>0</v>
      </c>
      <c r="L20" s="59"/>
      <c r="M20" s="58">
        <f>CRONOGRAMA!N20*CRONOGRAMA!C20</f>
        <v>0</v>
      </c>
      <c r="N20" s="59"/>
      <c r="O20" s="58">
        <f>CRONOGRAMA!P20*CRONOGRAMA!C20</f>
        <v>9377.33</v>
      </c>
      <c r="P20" s="59">
        <v>1</v>
      </c>
      <c r="Q20" s="60">
        <f>CRONOGRAMA!F20+CRONOGRAMA!H20+CRONOGRAMA!J20+L20+N20+P20</f>
        <v>1</v>
      </c>
      <c r="R20" s="61">
        <f t="shared" si="0"/>
        <v>9377.33</v>
      </c>
      <c r="T20" s="48"/>
      <c r="U20" s="48"/>
      <c r="V20" s="48"/>
      <c r="W20" s="48"/>
      <c r="X20" s="48"/>
    </row>
    <row r="21" spans="1:24" s="46" customFormat="1" ht="19.899999999999999" customHeight="1" x14ac:dyDescent="0.2">
      <c r="A21" s="54">
        <v>13</v>
      </c>
      <c r="B21" s="55" t="str">
        <f>'Orçamento Reforma'!D195</f>
        <v>INSTALAÇÕES PREVENTIVAS CONTRA INCÊNDIO</v>
      </c>
      <c r="C21" s="56">
        <f>'Orçamento Reforma'!I195</f>
        <v>380.19</v>
      </c>
      <c r="D21" s="57">
        <f>CRONOGRAMA!C21/CRONOGRAMA!$C$31</f>
        <v>5.9839622445806331E-4</v>
      </c>
      <c r="E21" s="58">
        <f>CRONOGRAMA!F21*CRONOGRAMA!C21</f>
        <v>0</v>
      </c>
      <c r="F21" s="59"/>
      <c r="G21" s="58">
        <f>CRONOGRAMA!H21*CRONOGRAMA!C21</f>
        <v>0</v>
      </c>
      <c r="H21" s="59"/>
      <c r="I21" s="58">
        <f>CRONOGRAMA!J21*CRONOGRAMA!C21</f>
        <v>0</v>
      </c>
      <c r="J21" s="59"/>
      <c r="K21" s="58">
        <f>CRONOGRAMA!L21*CRONOGRAMA!C21</f>
        <v>0</v>
      </c>
      <c r="L21" s="59"/>
      <c r="M21" s="58">
        <f>CRONOGRAMA!N21*CRONOGRAMA!C21</f>
        <v>0</v>
      </c>
      <c r="N21" s="59"/>
      <c r="O21" s="58">
        <f>CRONOGRAMA!P21*CRONOGRAMA!C21</f>
        <v>380.19</v>
      </c>
      <c r="P21" s="59">
        <v>1</v>
      </c>
      <c r="Q21" s="60">
        <f>CRONOGRAMA!F21+CRONOGRAMA!H21+CRONOGRAMA!J21+L21+N21+P21</f>
        <v>1</v>
      </c>
      <c r="R21" s="61">
        <f t="shared" si="0"/>
        <v>380.19</v>
      </c>
      <c r="T21" s="48"/>
      <c r="U21" s="48"/>
      <c r="V21" s="48"/>
      <c r="W21" s="48"/>
      <c r="X21" s="48"/>
    </row>
    <row r="22" spans="1:24" s="46" customFormat="1" ht="19.899999999999999" customHeight="1" x14ac:dyDescent="0.2">
      <c r="A22" s="54">
        <v>14</v>
      </c>
      <c r="B22" s="55" t="str">
        <f>'Orçamento Reforma'!D198</f>
        <v>REVESTIMENTOS</v>
      </c>
      <c r="C22" s="56">
        <f>'Orçamento Reforma'!I198</f>
        <v>134628.45000000001</v>
      </c>
      <c r="D22" s="57">
        <f>CRONOGRAMA!C22/CRONOGRAMA!$C$31</f>
        <v>0.2118970940441389</v>
      </c>
      <c r="E22" s="58">
        <f>CRONOGRAMA!F22*CRONOGRAMA!C22</f>
        <v>0</v>
      </c>
      <c r="F22" s="59"/>
      <c r="G22" s="58">
        <f>CRONOGRAMA!H22*CRONOGRAMA!C22</f>
        <v>0</v>
      </c>
      <c r="H22" s="59"/>
      <c r="I22" s="58">
        <f>CRONOGRAMA!J22*CRONOGRAMA!C22</f>
        <v>40388.535000000003</v>
      </c>
      <c r="J22" s="59">
        <v>0.3</v>
      </c>
      <c r="K22" s="58">
        <f>CRONOGRAMA!L22*CRONOGRAMA!C22</f>
        <v>40388.535000000003</v>
      </c>
      <c r="L22" s="59">
        <v>0.3</v>
      </c>
      <c r="M22" s="58">
        <f>CRONOGRAMA!N22*CRONOGRAMA!C22</f>
        <v>26925.690000000002</v>
      </c>
      <c r="N22" s="59">
        <v>0.2</v>
      </c>
      <c r="O22" s="58">
        <f>CRONOGRAMA!P22*CRONOGRAMA!C22</f>
        <v>26925.690000000002</v>
      </c>
      <c r="P22" s="59">
        <v>0.2</v>
      </c>
      <c r="Q22" s="60">
        <f>CRONOGRAMA!F22+CRONOGRAMA!H22+CRONOGRAMA!J22+L22+N22+P22</f>
        <v>1</v>
      </c>
      <c r="R22" s="61">
        <f t="shared" si="0"/>
        <v>134628.45000000001</v>
      </c>
      <c r="T22" s="48"/>
      <c r="U22" s="48"/>
      <c r="V22" s="48"/>
      <c r="W22" s="48"/>
      <c r="X22" s="48"/>
    </row>
    <row r="23" spans="1:24" s="46" customFormat="1" ht="19.899999999999999" customHeight="1" x14ac:dyDescent="0.2">
      <c r="A23" s="54">
        <v>15</v>
      </c>
      <c r="B23" s="55" t="str">
        <f>'Orçamento Reforma'!D222</f>
        <v>ESQUADRIAS</v>
      </c>
      <c r="C23" s="56">
        <f>'Orçamento Reforma'!I222</f>
        <v>31647.629999999997</v>
      </c>
      <c r="D23" s="57">
        <f>CRONOGRAMA!C23/CRONOGRAMA!$C$31</f>
        <v>4.9811468752586179E-2</v>
      </c>
      <c r="E23" s="58">
        <f>CRONOGRAMA!F23*CRONOGRAMA!C23</f>
        <v>0</v>
      </c>
      <c r="F23" s="59"/>
      <c r="G23" s="58">
        <f>CRONOGRAMA!H23*CRONOGRAMA!C23</f>
        <v>9494.2889999999989</v>
      </c>
      <c r="H23" s="59">
        <v>0.3</v>
      </c>
      <c r="I23" s="58">
        <f>CRONOGRAMA!J23*CRONOGRAMA!C23</f>
        <v>9494.2889999999989</v>
      </c>
      <c r="J23" s="59">
        <v>0.3</v>
      </c>
      <c r="K23" s="58">
        <f>CRONOGRAMA!L23*CRONOGRAMA!C23</f>
        <v>9494.2889999999989</v>
      </c>
      <c r="L23" s="59">
        <v>0.3</v>
      </c>
      <c r="M23" s="58">
        <f>CRONOGRAMA!N23*CRONOGRAMA!C23</f>
        <v>3164.7629999999999</v>
      </c>
      <c r="N23" s="59">
        <v>0.1</v>
      </c>
      <c r="O23" s="58">
        <f>CRONOGRAMA!P23*CRONOGRAMA!C23</f>
        <v>0</v>
      </c>
      <c r="P23" s="59"/>
      <c r="Q23" s="60">
        <f>CRONOGRAMA!F23+CRONOGRAMA!H23+CRONOGRAMA!J23+L23+N23+P23</f>
        <v>0.99999999999999989</v>
      </c>
      <c r="R23" s="61">
        <f t="shared" si="0"/>
        <v>31647.629999999997</v>
      </c>
      <c r="T23" s="48"/>
      <c r="U23" s="48"/>
      <c r="V23" s="48"/>
      <c r="W23" s="48"/>
      <c r="X23" s="48"/>
    </row>
    <row r="24" spans="1:24" s="46" customFormat="1" ht="19.899999999999999" customHeight="1" x14ac:dyDescent="0.2">
      <c r="A24" s="54">
        <v>16</v>
      </c>
      <c r="B24" s="55" t="str">
        <f>'Orçamento Reforma'!D245</f>
        <v>PAVIMENTAÇÃO EXTERNA | PAISAGISMO</v>
      </c>
      <c r="C24" s="56">
        <f>'Orçamento Reforma'!I245</f>
        <v>33747.61</v>
      </c>
      <c r="D24" s="57">
        <f>CRONOGRAMA!C24/CRONOGRAMA!$C$31</f>
        <v>5.3116711140438158E-2</v>
      </c>
      <c r="E24" s="58">
        <f>CRONOGRAMA!F24*CRONOGRAMA!C24</f>
        <v>0</v>
      </c>
      <c r="F24" s="59"/>
      <c r="G24" s="58">
        <f>CRONOGRAMA!H24*CRONOGRAMA!C24</f>
        <v>0</v>
      </c>
      <c r="H24" s="59"/>
      <c r="I24" s="58">
        <f>CRONOGRAMA!J24*CRONOGRAMA!C24</f>
        <v>0</v>
      </c>
      <c r="J24" s="59"/>
      <c r="K24" s="58">
        <f>CRONOGRAMA!L24*CRONOGRAMA!C24</f>
        <v>0</v>
      </c>
      <c r="L24" s="59"/>
      <c r="M24" s="58">
        <f>CRONOGRAMA!N24*CRONOGRAMA!C24</f>
        <v>16873.805</v>
      </c>
      <c r="N24" s="59">
        <v>0.5</v>
      </c>
      <c r="O24" s="58">
        <f>CRONOGRAMA!P24*CRONOGRAMA!C24</f>
        <v>16873.805</v>
      </c>
      <c r="P24" s="59">
        <v>0.5</v>
      </c>
      <c r="Q24" s="60">
        <f>CRONOGRAMA!F24+CRONOGRAMA!H24+CRONOGRAMA!J24+L24+N24+P24</f>
        <v>1</v>
      </c>
      <c r="R24" s="61">
        <f t="shared" si="0"/>
        <v>33747.61</v>
      </c>
      <c r="T24" s="48"/>
      <c r="U24" s="48"/>
      <c r="V24" s="48"/>
      <c r="W24" s="48"/>
      <c r="X24" s="48"/>
    </row>
    <row r="25" spans="1:24" s="46" customFormat="1" ht="19.899999999999999" customHeight="1" x14ac:dyDescent="0.2">
      <c r="A25" s="54">
        <v>17</v>
      </c>
      <c r="B25" s="55" t="str">
        <f>'Orçamento Reforma'!D260</f>
        <v>APARELHOS E ACABAMENTOS</v>
      </c>
      <c r="C25" s="56">
        <f>'Orçamento Reforma'!I260</f>
        <v>19144.91</v>
      </c>
      <c r="D25" s="57">
        <f>CRONOGRAMA!C25/CRONOGRAMA!$C$31</f>
        <v>3.013293842970468E-2</v>
      </c>
      <c r="E25" s="58">
        <f>CRONOGRAMA!F25*CRONOGRAMA!C25</f>
        <v>0</v>
      </c>
      <c r="F25" s="59"/>
      <c r="G25" s="58">
        <f>CRONOGRAMA!H25*CRONOGRAMA!C25</f>
        <v>0</v>
      </c>
      <c r="H25" s="59"/>
      <c r="I25" s="58">
        <f>CRONOGRAMA!J25*CRONOGRAMA!C25</f>
        <v>5743.473</v>
      </c>
      <c r="J25" s="59">
        <v>0.3</v>
      </c>
      <c r="K25" s="58">
        <f>CRONOGRAMA!L25*CRONOGRAMA!C25</f>
        <v>3828.982</v>
      </c>
      <c r="L25" s="59">
        <v>0.2</v>
      </c>
      <c r="M25" s="58">
        <f>CRONOGRAMA!N25*CRONOGRAMA!C25</f>
        <v>9572.4549999999999</v>
      </c>
      <c r="N25" s="59">
        <v>0.5</v>
      </c>
      <c r="O25" s="58">
        <f>CRONOGRAMA!P25*CRONOGRAMA!C25</f>
        <v>0</v>
      </c>
      <c r="P25" s="59"/>
      <c r="Q25" s="60">
        <f>CRONOGRAMA!F25+CRONOGRAMA!H25+CRONOGRAMA!J25+L25+N25+P25</f>
        <v>1</v>
      </c>
      <c r="R25" s="61">
        <f t="shared" si="0"/>
        <v>19144.91</v>
      </c>
      <c r="T25" s="48"/>
      <c r="U25" s="48"/>
      <c r="V25" s="48"/>
      <c r="W25" s="48"/>
      <c r="X25" s="48"/>
    </row>
    <row r="26" spans="1:24" s="46" customFormat="1" ht="19.899999999999999" customHeight="1" x14ac:dyDescent="0.2">
      <c r="A26" s="54">
        <v>18</v>
      </c>
      <c r="B26" s="55" t="str">
        <f>'Orçamento Reforma'!D286</f>
        <v>PINTURA</v>
      </c>
      <c r="C26" s="56">
        <f>'Orçamento Reforma'!I286</f>
        <v>24774.379999999997</v>
      </c>
      <c r="D26" s="57">
        <f>CRONOGRAMA!C26/CRONOGRAMA!$C$31</f>
        <v>3.8993386084035228E-2</v>
      </c>
      <c r="E26" s="58">
        <f>CRONOGRAMA!F26*CRONOGRAMA!C26</f>
        <v>0</v>
      </c>
      <c r="F26" s="59"/>
      <c r="G26" s="58">
        <f>CRONOGRAMA!H26*CRONOGRAMA!C26</f>
        <v>0</v>
      </c>
      <c r="H26" s="59"/>
      <c r="I26" s="58">
        <f>CRONOGRAMA!J26*CRONOGRAMA!C26</f>
        <v>0</v>
      </c>
      <c r="J26" s="59"/>
      <c r="K26" s="58">
        <f>CRONOGRAMA!L26*CRONOGRAMA!C26</f>
        <v>0</v>
      </c>
      <c r="L26" s="59"/>
      <c r="M26" s="58">
        <f>CRONOGRAMA!N26*CRONOGRAMA!C26</f>
        <v>12387.189999999999</v>
      </c>
      <c r="N26" s="59">
        <v>0.5</v>
      </c>
      <c r="O26" s="58">
        <f>CRONOGRAMA!P26*CRONOGRAMA!C26</f>
        <v>12387.189999999999</v>
      </c>
      <c r="P26" s="59">
        <v>0.5</v>
      </c>
      <c r="Q26" s="60">
        <f>CRONOGRAMA!F26+CRONOGRAMA!H26+CRONOGRAMA!J26+L26+N26+P26</f>
        <v>1</v>
      </c>
      <c r="R26" s="61">
        <f t="shared" si="0"/>
        <v>24774.379999999997</v>
      </c>
      <c r="T26" s="48"/>
      <c r="U26" s="48"/>
      <c r="V26" s="48"/>
      <c r="W26" s="48"/>
      <c r="X26" s="48"/>
    </row>
    <row r="27" spans="1:24" s="46" customFormat="1" ht="19.899999999999999" customHeight="1" x14ac:dyDescent="0.2">
      <c r="A27" s="54">
        <v>19</v>
      </c>
      <c r="B27" s="55" t="str">
        <f>'Orçamento Reforma'!D306</f>
        <v>SERVIÇOS COMPLEMENTARES</v>
      </c>
      <c r="C27" s="56">
        <f>'Orçamento Reforma'!I306</f>
        <v>36310.01</v>
      </c>
      <c r="D27" s="57">
        <f>CRONOGRAMA!C27/CRONOGRAMA!$C$31</f>
        <v>5.714977483372663E-2</v>
      </c>
      <c r="E27" s="58">
        <f>CRONOGRAMA!F27*CRONOGRAMA!C27</f>
        <v>0</v>
      </c>
      <c r="F27" s="59"/>
      <c r="G27" s="58">
        <f>CRONOGRAMA!H27*CRONOGRAMA!C27</f>
        <v>0</v>
      </c>
      <c r="H27" s="59"/>
      <c r="I27" s="58">
        <f>CRONOGRAMA!J27*CRONOGRAMA!C27</f>
        <v>0</v>
      </c>
      <c r="J27" s="59"/>
      <c r="K27" s="58">
        <f>CRONOGRAMA!L27*CRONOGRAMA!C27</f>
        <v>0</v>
      </c>
      <c r="L27" s="59"/>
      <c r="M27" s="58">
        <f>CRONOGRAMA!N27*CRONOGRAMA!C27</f>
        <v>0</v>
      </c>
      <c r="N27" s="59"/>
      <c r="O27" s="58">
        <f>CRONOGRAMA!P27*CRONOGRAMA!C27</f>
        <v>36310.01</v>
      </c>
      <c r="P27" s="59">
        <v>1</v>
      </c>
      <c r="Q27" s="60">
        <f>CRONOGRAMA!F27+CRONOGRAMA!H27+CRONOGRAMA!J27+L27+N27+P27</f>
        <v>1</v>
      </c>
      <c r="R27" s="61">
        <f t="shared" si="0"/>
        <v>36310.01</v>
      </c>
      <c r="T27" s="48"/>
      <c r="U27" s="48"/>
      <c r="V27" s="48"/>
      <c r="W27" s="48"/>
      <c r="X27" s="48"/>
    </row>
    <row r="28" spans="1:24" s="46" customFormat="1" ht="9" customHeight="1" x14ac:dyDescent="0.2">
      <c r="A28" s="64"/>
      <c r="B28" s="47"/>
      <c r="C28" s="47"/>
      <c r="D28" s="47"/>
      <c r="E28" s="47"/>
      <c r="F28" s="47"/>
      <c r="G28" s="47"/>
      <c r="H28" s="47"/>
      <c r="I28" s="47"/>
      <c r="J28" s="47"/>
      <c r="K28" s="58"/>
      <c r="L28" s="47"/>
      <c r="M28" s="47"/>
      <c r="N28" s="47"/>
      <c r="O28" s="47"/>
      <c r="P28" s="47"/>
      <c r="Q28" s="47"/>
      <c r="R28" s="65"/>
    </row>
    <row r="29" spans="1:24" s="46" customFormat="1" ht="19.899999999999999" customHeight="1" x14ac:dyDescent="0.2">
      <c r="A29" s="469" t="s">
        <v>1055</v>
      </c>
      <c r="B29" s="469"/>
      <c r="C29" s="469"/>
      <c r="D29" s="469"/>
      <c r="E29" s="469"/>
      <c r="F29" s="469"/>
      <c r="G29" s="469"/>
      <c r="H29" s="469"/>
      <c r="I29" s="469"/>
      <c r="J29" s="469"/>
      <c r="K29" s="469"/>
      <c r="L29" s="469"/>
      <c r="M29" s="469"/>
      <c r="N29" s="469"/>
      <c r="O29" s="469"/>
      <c r="P29" s="469"/>
      <c r="Q29" s="469"/>
      <c r="R29" s="469"/>
    </row>
    <row r="30" spans="1:24" s="46" customFormat="1" ht="9" customHeight="1" x14ac:dyDescent="0.2">
      <c r="A30" s="66"/>
      <c r="B30" s="67"/>
      <c r="C30" s="67"/>
      <c r="D30" s="67"/>
      <c r="E30" s="67"/>
      <c r="F30" s="67"/>
      <c r="G30" s="67"/>
      <c r="H30" s="67"/>
      <c r="I30" s="67"/>
      <c r="J30" s="67"/>
      <c r="K30" s="67"/>
      <c r="L30" s="67"/>
      <c r="M30" s="67"/>
      <c r="N30" s="67"/>
      <c r="O30" s="67"/>
      <c r="P30" s="67"/>
      <c r="Q30" s="67"/>
      <c r="R30" s="68"/>
    </row>
    <row r="31" spans="1:24" s="48" customFormat="1" ht="20.100000000000001" customHeight="1" x14ac:dyDescent="0.2">
      <c r="A31" s="462" t="s">
        <v>1056</v>
      </c>
      <c r="B31" s="462"/>
      <c r="C31" s="463">
        <f>SUM(CRONOGRAMA!C9:C27)</f>
        <v>635348.26</v>
      </c>
      <c r="D31" s="457">
        <f>SUM(CRONOGRAMA!D9:D27)</f>
        <v>0.99999999999999989</v>
      </c>
      <c r="E31" s="472" t="s">
        <v>1047</v>
      </c>
      <c r="F31" s="473"/>
      <c r="G31" s="473"/>
      <c r="H31" s="473"/>
      <c r="I31" s="473"/>
      <c r="J31" s="473"/>
      <c r="K31" s="77"/>
      <c r="L31" s="77"/>
      <c r="M31" s="77"/>
      <c r="N31" s="77"/>
      <c r="O31" s="77"/>
      <c r="P31" s="77"/>
      <c r="Q31" s="465" t="s">
        <v>1048</v>
      </c>
      <c r="R31" s="466"/>
    </row>
    <row r="32" spans="1:24" s="46" customFormat="1" ht="20.100000000000001" customHeight="1" x14ac:dyDescent="0.2">
      <c r="A32" s="462"/>
      <c r="B32" s="462"/>
      <c r="C32" s="463"/>
      <c r="D32" s="457"/>
      <c r="E32" s="467" t="str">
        <f>CRONOGRAMA!E8</f>
        <v>30 - MÊS 1</v>
      </c>
      <c r="F32" s="467"/>
      <c r="G32" s="468" t="str">
        <f>CRONOGRAMA!G8</f>
        <v>60 - MÊS 2</v>
      </c>
      <c r="H32" s="468"/>
      <c r="I32" s="468" t="str">
        <f>CRONOGRAMA!I8</f>
        <v>90 - MÊS 3</v>
      </c>
      <c r="J32" s="468"/>
      <c r="K32" s="468" t="str">
        <f>CRONOGRAMA!K8</f>
        <v>120 - MÊS 4</v>
      </c>
      <c r="L32" s="468"/>
      <c r="M32" s="468" t="str">
        <f>CRONOGRAMA!M8</f>
        <v>150 - MÊS 5</v>
      </c>
      <c r="N32" s="468"/>
      <c r="O32" s="468" t="str">
        <f>CRONOGRAMA!O8</f>
        <v>180 - MÊS 6</v>
      </c>
      <c r="P32" s="468"/>
      <c r="Q32" s="52" t="s">
        <v>1052</v>
      </c>
      <c r="R32" s="69" t="s">
        <v>1057</v>
      </c>
    </row>
    <row r="33" spans="1:18" s="46" customFormat="1" ht="24.95" customHeight="1" x14ac:dyDescent="0.2">
      <c r="A33" s="456" t="s">
        <v>1058</v>
      </c>
      <c r="B33" s="456"/>
      <c r="C33" s="456"/>
      <c r="D33" s="456"/>
      <c r="E33" s="70">
        <f>SUM(CRONOGRAMA!E9:E27)</f>
        <v>79738.224519999989</v>
      </c>
      <c r="F33" s="71">
        <f>CRONOGRAMA!E33/CRONOGRAMA!$C$31</f>
        <v>0.12550317603765845</v>
      </c>
      <c r="G33" s="70">
        <f>SUM(CRONOGRAMA!G9:G27)</f>
        <v>72846.35351999999</v>
      </c>
      <c r="H33" s="71">
        <f>CRONOGRAMA!G33/CRONOGRAMA!$C$31</f>
        <v>0.11465578503354992</v>
      </c>
      <c r="I33" s="70">
        <f>SUM(CRONOGRAMA!I9:I27)</f>
        <v>129665.95052</v>
      </c>
      <c r="J33" s="71">
        <f>CRONOGRAMA!I33/CRONOGRAMA!$C$31</f>
        <v>0.20408641792770471</v>
      </c>
      <c r="K33" s="70">
        <f>SUM(CRONOGRAMA!K9:K27)</f>
        <v>146261.94501999996</v>
      </c>
      <c r="L33" s="71">
        <f>CRONOGRAMA!K33/CRONOGRAMA!$C$31</f>
        <v>0.23020751645719459</v>
      </c>
      <c r="M33" s="70">
        <f>SUM(CRONOGRAMA!M9:M27)</f>
        <v>96105.344020000004</v>
      </c>
      <c r="N33" s="71">
        <f>CRONOGRAMA!M33/CRONOGRAMA!$C$31</f>
        <v>0.1512640390641819</v>
      </c>
      <c r="O33" s="70">
        <f>SUM(CRONOGRAMA!O9:O27)</f>
        <v>110730.4424</v>
      </c>
      <c r="P33" s="71">
        <f>CRONOGRAMA!O33/CRONOGRAMA!$C$31</f>
        <v>0.17428306547971029</v>
      </c>
      <c r="Q33" s="457">
        <f>CRONOGRAMA!F33+CRONOGRAMA!H33+CRONOGRAMA!J33+L33+N33+P33</f>
        <v>0.99999999999999978</v>
      </c>
      <c r="R33" s="458">
        <f>CRONOGRAMA!E33+CRONOGRAMA!G33+CRONOGRAMA!I33+K33+M33+O33</f>
        <v>635348.26</v>
      </c>
    </row>
    <row r="34" spans="1:18" s="46" customFormat="1" ht="24.95" customHeight="1" x14ac:dyDescent="0.2">
      <c r="A34" s="456" t="s">
        <v>1059</v>
      </c>
      <c r="B34" s="456"/>
      <c r="C34" s="456"/>
      <c r="D34" s="456"/>
      <c r="E34" s="61">
        <f>CRONOGRAMA!E33</f>
        <v>79738.224519999989</v>
      </c>
      <c r="F34" s="71">
        <f>CRONOGRAMA!F33</f>
        <v>0.12550317603765845</v>
      </c>
      <c r="G34" s="61">
        <f>CRONOGRAMA!E34+CRONOGRAMA!G33</f>
        <v>152584.57803999999</v>
      </c>
      <c r="H34" s="71">
        <f>CRONOGRAMA!F34+CRONOGRAMA!H33</f>
        <v>0.24015896107120838</v>
      </c>
      <c r="I34" s="61">
        <f>CRONOGRAMA!G34+CRONOGRAMA!I33</f>
        <v>282250.52856000001</v>
      </c>
      <c r="J34" s="71">
        <f>CRONOGRAMA!H34+CRONOGRAMA!J33</f>
        <v>0.44424537899891309</v>
      </c>
      <c r="K34" s="61">
        <f>CRONOGRAMA!I34+CRONOGRAMA!K33</f>
        <v>428512.47357999999</v>
      </c>
      <c r="L34" s="71">
        <f>CRONOGRAMA!J34+CRONOGRAMA!L33</f>
        <v>0.67445289545610765</v>
      </c>
      <c r="M34" s="61">
        <f>CRONOGRAMA!K34+CRONOGRAMA!M33</f>
        <v>524617.81759999995</v>
      </c>
      <c r="N34" s="71">
        <f>CRONOGRAMA!L34+CRONOGRAMA!N33</f>
        <v>0.82571693452028949</v>
      </c>
      <c r="O34" s="61">
        <f>CRONOGRAMA!M34+CRONOGRAMA!O33</f>
        <v>635348.26</v>
      </c>
      <c r="P34" s="71">
        <f>CRONOGRAMA!N34+CRONOGRAMA!P33</f>
        <v>0.99999999999999978</v>
      </c>
      <c r="Q34" s="457"/>
      <c r="R34" s="458"/>
    </row>
    <row r="35" spans="1:18" s="46" customFormat="1" ht="19.899999999999999" customHeight="1" x14ac:dyDescent="0.2">
      <c r="A35" s="459"/>
      <c r="B35" s="460"/>
      <c r="C35" s="460"/>
      <c r="D35" s="460"/>
      <c r="E35" s="460"/>
      <c r="F35" s="460"/>
      <c r="G35" s="460"/>
      <c r="H35" s="460"/>
      <c r="I35" s="460"/>
      <c r="J35" s="460"/>
      <c r="K35" s="460"/>
      <c r="L35" s="460"/>
      <c r="M35" s="460"/>
      <c r="N35" s="460"/>
      <c r="O35" s="460"/>
      <c r="P35" s="460"/>
      <c r="Q35" s="460"/>
      <c r="R35" s="461"/>
    </row>
    <row r="36" spans="1:18" s="72" customFormat="1" ht="20.100000000000001" customHeight="1" x14ac:dyDescent="0.2">
      <c r="A36" s="444"/>
      <c r="B36" s="445"/>
      <c r="C36" s="445"/>
      <c r="D36" s="445"/>
      <c r="E36" s="445"/>
      <c r="F36" s="445"/>
      <c r="G36" s="445"/>
      <c r="H36" s="445"/>
      <c r="I36" s="445"/>
      <c r="J36" s="445"/>
      <c r="K36" s="445"/>
      <c r="L36" s="445"/>
      <c r="M36" s="445"/>
      <c r="N36" s="445"/>
      <c r="O36" s="445"/>
      <c r="P36" s="445"/>
      <c r="Q36" s="445"/>
      <c r="R36" s="446"/>
    </row>
    <row r="37" spans="1:18" s="46" customFormat="1" ht="30.75" customHeight="1" x14ac:dyDescent="0.2">
      <c r="A37" s="447" t="s">
        <v>1060</v>
      </c>
      <c r="B37" s="448"/>
      <c r="C37" s="448"/>
      <c r="D37" s="448"/>
      <c r="E37" s="448"/>
      <c r="F37" s="448"/>
      <c r="G37" s="73" t="s">
        <v>1061</v>
      </c>
      <c r="H37" s="470">
        <v>45296</v>
      </c>
      <c r="I37" s="471"/>
      <c r="J37" s="74" t="s">
        <v>1062</v>
      </c>
      <c r="K37" s="78"/>
      <c r="L37" s="78"/>
      <c r="M37" s="78"/>
      <c r="N37" s="78"/>
      <c r="O37" s="78"/>
      <c r="P37" s="78"/>
      <c r="Q37" s="451"/>
      <c r="R37" s="452"/>
    </row>
    <row r="39" spans="1:18" s="46" customFormat="1" ht="19.5" x14ac:dyDescent="0.2">
      <c r="A39" s="474" t="s">
        <v>1041</v>
      </c>
      <c r="B39" s="474"/>
      <c r="C39" s="474"/>
      <c r="D39" s="474"/>
      <c r="E39" s="474"/>
      <c r="F39" s="474"/>
      <c r="G39" s="474"/>
      <c r="H39" s="474"/>
      <c r="I39" s="474"/>
      <c r="J39" s="474"/>
      <c r="K39" s="474"/>
      <c r="L39" s="474"/>
      <c r="M39" s="474"/>
      <c r="N39" s="474"/>
      <c r="O39" s="474"/>
      <c r="P39" s="474"/>
      <c r="Q39" s="474"/>
      <c r="R39" s="474"/>
    </row>
    <row r="40" spans="1:18" x14ac:dyDescent="0.2">
      <c r="A40" s="475"/>
      <c r="B40" s="475"/>
      <c r="C40" s="475"/>
      <c r="D40" s="475"/>
      <c r="E40" s="475"/>
      <c r="F40" s="475"/>
      <c r="G40" s="475"/>
      <c r="H40" s="475"/>
      <c r="I40" s="475"/>
      <c r="J40" s="475"/>
      <c r="K40" s="475"/>
      <c r="L40" s="475"/>
      <c r="M40" s="475"/>
      <c r="N40" s="475"/>
      <c r="O40" s="475"/>
      <c r="P40" s="475"/>
      <c r="Q40" s="475"/>
      <c r="R40" s="475"/>
    </row>
    <row r="41" spans="1:18" ht="15.75" x14ac:dyDescent="0.2">
      <c r="A41" s="469" t="s">
        <v>1038</v>
      </c>
      <c r="B41" s="469"/>
      <c r="C41" s="469"/>
      <c r="D41" s="469"/>
      <c r="E41" s="469"/>
      <c r="F41" s="469"/>
      <c r="G41" s="469"/>
      <c r="H41" s="469"/>
      <c r="I41" s="469"/>
      <c r="J41" s="469"/>
      <c r="K41" s="469"/>
      <c r="L41" s="469"/>
      <c r="M41" s="469"/>
      <c r="N41" s="469"/>
      <c r="O41" s="469"/>
      <c r="P41" s="469"/>
      <c r="Q41" s="469"/>
      <c r="R41" s="469"/>
    </row>
    <row r="42" spans="1:18" x14ac:dyDescent="0.2">
      <c r="A42" s="475"/>
      <c r="B42" s="475"/>
      <c r="C42" s="475"/>
      <c r="D42" s="475"/>
      <c r="E42" s="475"/>
      <c r="F42" s="475"/>
      <c r="G42" s="475"/>
      <c r="H42" s="475"/>
      <c r="I42" s="475"/>
      <c r="J42" s="475"/>
      <c r="K42" s="475"/>
      <c r="L42" s="475"/>
      <c r="M42" s="475"/>
      <c r="N42" s="475"/>
      <c r="O42" s="475"/>
      <c r="P42" s="475"/>
      <c r="Q42" s="475"/>
      <c r="R42" s="475"/>
    </row>
    <row r="43" spans="1:18" ht="15.75" x14ac:dyDescent="0.2">
      <c r="A43" s="469" t="s">
        <v>1066</v>
      </c>
      <c r="B43" s="469"/>
      <c r="C43" s="469"/>
      <c r="D43" s="469"/>
      <c r="E43" s="469"/>
      <c r="F43" s="469"/>
      <c r="G43" s="469"/>
      <c r="H43" s="469"/>
      <c r="I43" s="469"/>
      <c r="J43" s="469"/>
      <c r="K43" s="469"/>
      <c r="L43" s="469"/>
      <c r="M43" s="469"/>
      <c r="N43" s="469"/>
      <c r="O43" s="469"/>
      <c r="P43" s="469"/>
      <c r="Q43" s="469"/>
      <c r="R43" s="469"/>
    </row>
    <row r="44" spans="1:18" x14ac:dyDescent="0.2">
      <c r="A44" s="476" t="s">
        <v>1043</v>
      </c>
      <c r="B44" s="476" t="s">
        <v>1044</v>
      </c>
      <c r="C44" s="464" t="s">
        <v>1045</v>
      </c>
      <c r="D44" s="476" t="s">
        <v>1046</v>
      </c>
      <c r="E44" s="472" t="s">
        <v>1047</v>
      </c>
      <c r="F44" s="473"/>
      <c r="G44" s="473"/>
      <c r="H44" s="473"/>
      <c r="I44" s="473"/>
      <c r="J44" s="473"/>
      <c r="K44" s="77"/>
      <c r="L44" s="77"/>
      <c r="M44" s="77"/>
      <c r="N44" s="77"/>
      <c r="O44" s="77"/>
      <c r="P44" s="77"/>
      <c r="Q44" s="477" t="s">
        <v>1048</v>
      </c>
      <c r="R44" s="478"/>
    </row>
    <row r="45" spans="1:18" x14ac:dyDescent="0.2">
      <c r="A45" s="476"/>
      <c r="B45" s="476"/>
      <c r="C45" s="464"/>
      <c r="D45" s="476"/>
      <c r="E45" s="468" t="s">
        <v>1049</v>
      </c>
      <c r="F45" s="468"/>
      <c r="G45" s="468" t="s">
        <v>1050</v>
      </c>
      <c r="H45" s="468"/>
      <c r="I45" s="468" t="s">
        <v>1051</v>
      </c>
      <c r="J45" s="468"/>
      <c r="K45" s="468" t="s">
        <v>1063</v>
      </c>
      <c r="L45" s="468"/>
      <c r="M45" s="468" t="s">
        <v>1064</v>
      </c>
      <c r="N45" s="468"/>
      <c r="O45" s="468" t="s">
        <v>1065</v>
      </c>
      <c r="P45" s="468"/>
      <c r="Q45" s="52" t="s">
        <v>1052</v>
      </c>
      <c r="R45" s="53" t="s">
        <v>1053</v>
      </c>
    </row>
    <row r="46" spans="1:18" x14ac:dyDescent="0.2">
      <c r="A46" s="54">
        <v>1</v>
      </c>
      <c r="B46" s="55" t="str">
        <f>'Orçamento Ampliação'!D9</f>
        <v>SERVIÇOS GERAIS</v>
      </c>
      <c r="C46" s="56">
        <f>'Orçamento Ampliação'!I9</f>
        <v>47195.839999999997</v>
      </c>
      <c r="D46" s="57">
        <f>CRONOGRAMA!C46/CRONOGRAMA!$C$66</f>
        <v>5.2435285987370017E-2</v>
      </c>
      <c r="E46" s="58">
        <f>CRONOGRAMA!F46*CRONOGRAMA!C46</f>
        <v>35396.879999999997</v>
      </c>
      <c r="F46" s="59">
        <v>0.75</v>
      </c>
      <c r="G46" s="58">
        <f>CRONOGRAMA!H46*CRONOGRAMA!C46</f>
        <v>2359.7919999999999</v>
      </c>
      <c r="H46" s="59">
        <v>0.05</v>
      </c>
      <c r="I46" s="58">
        <f>CRONOGRAMA!J46*CRONOGRAMA!C46</f>
        <v>2359.7919999999999</v>
      </c>
      <c r="J46" s="59">
        <v>0.05</v>
      </c>
      <c r="K46" s="58">
        <f>CRONOGRAMA!L46*CRONOGRAMA!C46</f>
        <v>2359.7919999999999</v>
      </c>
      <c r="L46" s="59">
        <v>0.05</v>
      </c>
      <c r="M46" s="58">
        <f>CRONOGRAMA!N46*CRONOGRAMA!C46</f>
        <v>2359.7919999999999</v>
      </c>
      <c r="N46" s="59">
        <v>0.05</v>
      </c>
      <c r="O46" s="58">
        <f>CRONOGRAMA!P46*CRONOGRAMA!C46</f>
        <v>2359.7919999999999</v>
      </c>
      <c r="P46" s="59">
        <v>0.05</v>
      </c>
      <c r="Q46" s="60">
        <f>CRONOGRAMA!F46+CRONOGRAMA!H46+CRONOGRAMA!J46+L46+N46+P46</f>
        <v>1.0000000000000002</v>
      </c>
      <c r="R46" s="61">
        <f>E46+G46+I46+K46+M46+O46</f>
        <v>47195.840000000004</v>
      </c>
    </row>
    <row r="47" spans="1:18" x14ac:dyDescent="0.2">
      <c r="A47" s="54">
        <v>2</v>
      </c>
      <c r="B47" s="55" t="str">
        <f>'Orçamento Ampliação'!D19</f>
        <v>ADMINSTRAÇÃO LOCAL</v>
      </c>
      <c r="C47" s="56">
        <f>'Orçamento Ampliação'!I19</f>
        <v>29644.9</v>
      </c>
      <c r="D47" s="57">
        <f>CRONOGRAMA!C47/CRONOGRAMA!$C$66</f>
        <v>3.2935928454011741E-2</v>
      </c>
      <c r="E47" s="58">
        <f>CRONOGRAMA!F47*CRONOGRAMA!C47</f>
        <v>4950.6983000000009</v>
      </c>
      <c r="F47" s="59">
        <v>0.16700000000000001</v>
      </c>
      <c r="G47" s="58">
        <f>CRONOGRAMA!H47*CRONOGRAMA!C47</f>
        <v>4950.6983000000009</v>
      </c>
      <c r="H47" s="59">
        <v>0.16700000000000001</v>
      </c>
      <c r="I47" s="58">
        <f>CRONOGRAMA!J47*CRONOGRAMA!C47</f>
        <v>4950.6983000000009</v>
      </c>
      <c r="J47" s="59">
        <v>0.16700000000000001</v>
      </c>
      <c r="K47" s="58">
        <f>CRONOGRAMA!L47*CRONOGRAMA!C47</f>
        <v>4950.6983000000009</v>
      </c>
      <c r="L47" s="59">
        <v>0.16700000000000001</v>
      </c>
      <c r="M47" s="58">
        <f>CRONOGRAMA!N47*CRONOGRAMA!C47</f>
        <v>4950.6983000000009</v>
      </c>
      <c r="N47" s="59">
        <v>0.16700000000000001</v>
      </c>
      <c r="O47" s="58">
        <f>CRONOGRAMA!P47*CRONOGRAMA!C47</f>
        <v>4891.4085000000005</v>
      </c>
      <c r="P47" s="59">
        <v>0.16500000000000001</v>
      </c>
      <c r="Q47" s="79">
        <f>CRONOGRAMA!F47+CRONOGRAMA!H47+CRONOGRAMA!J47+L47+N47+P47</f>
        <v>1</v>
      </c>
      <c r="R47" s="61">
        <f t="shared" ref="R47:R63" si="1">E47+G47+I47+K47+M47+O47</f>
        <v>29644.900000000005</v>
      </c>
    </row>
    <row r="48" spans="1:18" x14ac:dyDescent="0.2">
      <c r="A48" s="54">
        <v>3</v>
      </c>
      <c r="B48" s="55" t="str">
        <f>'Orçamento Ampliação'!D21</f>
        <v>SERVIÇOS PRELIMINARES</v>
      </c>
      <c r="C48" s="56">
        <f>'Orçamento Ampliação'!I21</f>
        <v>99682.000000000015</v>
      </c>
      <c r="D48" s="57">
        <f>CRONOGRAMA!C48/CRONOGRAMA!$C$66</f>
        <v>0.11074819682821661</v>
      </c>
      <c r="E48" s="58">
        <f>CRONOGRAMA!F48*CRONOGRAMA!C48</f>
        <v>99682.000000000015</v>
      </c>
      <c r="F48" s="59">
        <v>1</v>
      </c>
      <c r="G48" s="58">
        <f>CRONOGRAMA!H48*CRONOGRAMA!C48</f>
        <v>0</v>
      </c>
      <c r="H48" s="59"/>
      <c r="I48" s="58">
        <f>CRONOGRAMA!J48*CRONOGRAMA!C48</f>
        <v>0</v>
      </c>
      <c r="J48" s="59"/>
      <c r="K48" s="58">
        <f>CRONOGRAMA!L48*CRONOGRAMA!C48</f>
        <v>0</v>
      </c>
      <c r="L48" s="59"/>
      <c r="M48" s="58">
        <f>CRONOGRAMA!N48*CRONOGRAMA!C48</f>
        <v>0</v>
      </c>
      <c r="N48" s="59"/>
      <c r="O48" s="58">
        <f>CRONOGRAMA!P48*CRONOGRAMA!C48</f>
        <v>0</v>
      </c>
      <c r="P48" s="59"/>
      <c r="Q48" s="60">
        <f>CRONOGRAMA!F48+CRONOGRAMA!H48+CRONOGRAMA!J48+L48+N48+P48</f>
        <v>1</v>
      </c>
      <c r="R48" s="61">
        <f t="shared" si="1"/>
        <v>99682.000000000015</v>
      </c>
    </row>
    <row r="49" spans="1:18" x14ac:dyDescent="0.2">
      <c r="A49" s="54">
        <v>4</v>
      </c>
      <c r="B49" s="55" t="str">
        <f>'Orçamento Ampliação'!D32</f>
        <v>INFRAESTRUTURA</v>
      </c>
      <c r="C49" s="56">
        <f>'Orçamento Ampliação'!I32</f>
        <v>137640.60999999999</v>
      </c>
      <c r="D49" s="57">
        <f>CRONOGRAMA!C49/CRONOGRAMA!$C$66</f>
        <v>0.15292078176436866</v>
      </c>
      <c r="E49" s="58">
        <f>CRONOGRAMA!F49*CRONOGRAMA!C49</f>
        <v>41292.182999999997</v>
      </c>
      <c r="F49" s="59">
        <v>0.3</v>
      </c>
      <c r="G49" s="58">
        <f>CRONOGRAMA!H49*CRONOGRAMA!C49</f>
        <v>96348.426999999981</v>
      </c>
      <c r="H49" s="59">
        <v>0.7</v>
      </c>
      <c r="I49" s="58">
        <f>CRONOGRAMA!J49*CRONOGRAMA!C49</f>
        <v>0</v>
      </c>
      <c r="J49" s="59"/>
      <c r="K49" s="58">
        <f>CRONOGRAMA!L49*CRONOGRAMA!C49</f>
        <v>0</v>
      </c>
      <c r="L49" s="59"/>
      <c r="M49" s="58">
        <f>CRONOGRAMA!N49*CRONOGRAMA!C49</f>
        <v>0</v>
      </c>
      <c r="N49" s="59"/>
      <c r="O49" s="58">
        <f>CRONOGRAMA!P49*CRONOGRAMA!C49</f>
        <v>0</v>
      </c>
      <c r="P49" s="59"/>
      <c r="Q49" s="60">
        <f>CRONOGRAMA!F49+CRONOGRAMA!H49+CRONOGRAMA!J49+L49+N49+P49</f>
        <v>1</v>
      </c>
      <c r="R49" s="61">
        <f t="shared" si="1"/>
        <v>137640.60999999999</v>
      </c>
    </row>
    <row r="50" spans="1:18" x14ac:dyDescent="0.2">
      <c r="A50" s="54">
        <v>5</v>
      </c>
      <c r="B50" s="55" t="str">
        <f>'Orçamento Ampliação'!D43</f>
        <v>SUPERESTRUTURA</v>
      </c>
      <c r="C50" s="56">
        <f>'Orçamento Ampliação'!I43</f>
        <v>43118.95</v>
      </c>
      <c r="D50" s="57">
        <f>CRONOGRAMA!C50/CRONOGRAMA!$C$66</f>
        <v>4.7905800060452537E-2</v>
      </c>
      <c r="E50" s="58">
        <f>CRONOGRAMA!F50*CRONOGRAMA!C50</f>
        <v>0</v>
      </c>
      <c r="F50" s="59"/>
      <c r="G50" s="58">
        <f>CRONOGRAMA!H50*CRONOGRAMA!C50</f>
        <v>21559.474999999999</v>
      </c>
      <c r="H50" s="59">
        <v>0.5</v>
      </c>
      <c r="I50" s="58">
        <f>CRONOGRAMA!J50*CRONOGRAMA!C50</f>
        <v>21559.474999999999</v>
      </c>
      <c r="J50" s="59">
        <v>0.5</v>
      </c>
      <c r="K50" s="58">
        <f>CRONOGRAMA!L50*CRONOGRAMA!C50</f>
        <v>0</v>
      </c>
      <c r="L50" s="59"/>
      <c r="M50" s="58">
        <f>CRONOGRAMA!N50*CRONOGRAMA!C50</f>
        <v>0</v>
      </c>
      <c r="N50" s="59"/>
      <c r="O50" s="58">
        <f>CRONOGRAMA!P50*CRONOGRAMA!C50</f>
        <v>0</v>
      </c>
      <c r="P50" s="59"/>
      <c r="Q50" s="60">
        <f>CRONOGRAMA!F50+CRONOGRAMA!H50+CRONOGRAMA!J50+L50+N50+P50</f>
        <v>1</v>
      </c>
      <c r="R50" s="61">
        <f t="shared" si="1"/>
        <v>43118.95</v>
      </c>
    </row>
    <row r="51" spans="1:18" x14ac:dyDescent="0.2">
      <c r="A51" s="54">
        <v>6</v>
      </c>
      <c r="B51" s="55" t="str">
        <f>'Orçamento Ampliação'!D47</f>
        <v>IMPERMEABILIZAÇÃO</v>
      </c>
      <c r="C51" s="56">
        <f>'Orçamento Ampliação'!I47</f>
        <v>7853.34</v>
      </c>
      <c r="D51" s="57">
        <f>CRONOGRAMA!C51/CRONOGRAMA!$C$66</f>
        <v>8.7251785084459244E-3</v>
      </c>
      <c r="E51" s="58">
        <f>CRONOGRAMA!F51*CRONOGRAMA!C51</f>
        <v>7853.34</v>
      </c>
      <c r="F51" s="59">
        <v>1</v>
      </c>
      <c r="G51" s="58">
        <f>CRONOGRAMA!H51*CRONOGRAMA!C51</f>
        <v>0</v>
      </c>
      <c r="H51" s="59"/>
      <c r="I51" s="58">
        <f>CRONOGRAMA!J51*CRONOGRAMA!C51</f>
        <v>0</v>
      </c>
      <c r="J51" s="59"/>
      <c r="K51" s="58">
        <f>CRONOGRAMA!L51*CRONOGRAMA!C51</f>
        <v>0</v>
      </c>
      <c r="L51" s="59"/>
      <c r="M51" s="58">
        <f>CRONOGRAMA!N51*CRONOGRAMA!C51</f>
        <v>0</v>
      </c>
      <c r="N51" s="59"/>
      <c r="O51" s="58">
        <f>CRONOGRAMA!P51*CRONOGRAMA!C51</f>
        <v>0</v>
      </c>
      <c r="P51" s="59"/>
      <c r="Q51" s="60">
        <f>CRONOGRAMA!F51+CRONOGRAMA!H51+CRONOGRAMA!J51+L51+N51+P51</f>
        <v>1</v>
      </c>
      <c r="R51" s="61">
        <f t="shared" si="1"/>
        <v>7853.34</v>
      </c>
    </row>
    <row r="52" spans="1:18" x14ac:dyDescent="0.2">
      <c r="A52" s="54">
        <v>7</v>
      </c>
      <c r="B52" s="55" t="str">
        <f>'Orçamento Ampliação'!D49</f>
        <v>PAREDES E PAINEIS</v>
      </c>
      <c r="C52" s="56">
        <f>'Orçamento Ampliação'!I49</f>
        <v>73066.02</v>
      </c>
      <c r="D52" s="57">
        <f>CRONOGRAMA!C52/CRONOGRAMA!$C$66</f>
        <v>8.1177443915796343E-2</v>
      </c>
      <c r="E52" s="58">
        <f>CRONOGRAMA!F52*CRONOGRAMA!C52</f>
        <v>0</v>
      </c>
      <c r="F52" s="59"/>
      <c r="G52" s="58">
        <f>CRONOGRAMA!H52*CRONOGRAMA!C52</f>
        <v>14613.204000000002</v>
      </c>
      <c r="H52" s="59">
        <v>0.2</v>
      </c>
      <c r="I52" s="58">
        <f>CRONOGRAMA!J52*CRONOGRAMA!C52</f>
        <v>36533.01</v>
      </c>
      <c r="J52" s="59">
        <v>0.5</v>
      </c>
      <c r="K52" s="58">
        <f>CRONOGRAMA!L52*CRONOGRAMA!C52</f>
        <v>21919.806</v>
      </c>
      <c r="L52" s="59">
        <v>0.3</v>
      </c>
      <c r="M52" s="58">
        <f>CRONOGRAMA!N52*CRONOGRAMA!C52</f>
        <v>0</v>
      </c>
      <c r="N52" s="59"/>
      <c r="O52" s="58">
        <f>CRONOGRAMA!P52*CRONOGRAMA!C52</f>
        <v>0</v>
      </c>
      <c r="P52" s="59"/>
      <c r="Q52" s="60">
        <f>CRONOGRAMA!F52+CRONOGRAMA!H52+CRONOGRAMA!J52+L52+N52+P52</f>
        <v>1</v>
      </c>
      <c r="R52" s="61">
        <f t="shared" si="1"/>
        <v>73066.02</v>
      </c>
    </row>
    <row r="53" spans="1:18" x14ac:dyDescent="0.2">
      <c r="A53" s="54">
        <v>8</v>
      </c>
      <c r="B53" s="55" t="str">
        <f>'Orçamento Ampliação'!D58</f>
        <v>COBERTURA</v>
      </c>
      <c r="C53" s="56">
        <f>'Orçamento Ampliação'!I58</f>
        <v>203516.63999999998</v>
      </c>
      <c r="D53" s="57">
        <f>CRONOGRAMA!C53/CRONOGRAMA!$C$66</f>
        <v>0.22611003896929535</v>
      </c>
      <c r="E53" s="58">
        <f>CRONOGRAMA!F53*CRONOGRAMA!C53</f>
        <v>0</v>
      </c>
      <c r="F53" s="59"/>
      <c r="G53" s="58">
        <f>CRONOGRAMA!H53*CRONOGRAMA!C53</f>
        <v>0</v>
      </c>
      <c r="H53" s="59"/>
      <c r="I53" s="58">
        <f>CRONOGRAMA!J53*CRONOGRAMA!C53</f>
        <v>61054.991999999991</v>
      </c>
      <c r="J53" s="59">
        <v>0.3</v>
      </c>
      <c r="K53" s="58">
        <f>CRONOGRAMA!L53*CRONOGRAMA!C53</f>
        <v>61054.991999999991</v>
      </c>
      <c r="L53" s="59">
        <v>0.3</v>
      </c>
      <c r="M53" s="58">
        <f>CRONOGRAMA!N53*CRONOGRAMA!C53</f>
        <v>61054.991999999991</v>
      </c>
      <c r="N53" s="59">
        <v>0.3</v>
      </c>
      <c r="O53" s="58">
        <f>CRONOGRAMA!P53*CRONOGRAMA!C53</f>
        <v>20351.664000000001</v>
      </c>
      <c r="P53" s="59">
        <v>0.1</v>
      </c>
      <c r="Q53" s="60">
        <f>CRONOGRAMA!F53+CRONOGRAMA!H53+CRONOGRAMA!J53+L53+N53+P53</f>
        <v>0.99999999999999989</v>
      </c>
      <c r="R53" s="61">
        <f t="shared" si="1"/>
        <v>203516.63999999996</v>
      </c>
    </row>
    <row r="54" spans="1:18" x14ac:dyDescent="0.2">
      <c r="A54" s="54">
        <v>9</v>
      </c>
      <c r="B54" s="55" t="str">
        <f>'Orçamento Ampliação'!D70</f>
        <v>REVESTIMENTOS</v>
      </c>
      <c r="C54" s="56">
        <f>'Orçamento Ampliação'!I70</f>
        <v>124979.05000000002</v>
      </c>
      <c r="D54" s="57">
        <f>CRONOGRAMA!C54/CRONOGRAMA!$C$66</f>
        <v>0.13885359873200304</v>
      </c>
      <c r="E54" s="58">
        <f>CRONOGRAMA!F54*CRONOGRAMA!C54</f>
        <v>0</v>
      </c>
      <c r="F54" s="59"/>
      <c r="G54" s="58">
        <f>CRONOGRAMA!H54*CRONOGRAMA!C54</f>
        <v>0</v>
      </c>
      <c r="H54" s="59"/>
      <c r="I54" s="58">
        <f>CRONOGRAMA!J54*CRONOGRAMA!C54</f>
        <v>37493.715000000004</v>
      </c>
      <c r="J54" s="59">
        <v>0.3</v>
      </c>
      <c r="K54" s="58">
        <f>CRONOGRAMA!L54*CRONOGRAMA!C54</f>
        <v>37493.715000000004</v>
      </c>
      <c r="L54" s="59">
        <v>0.3</v>
      </c>
      <c r="M54" s="58">
        <f>CRONOGRAMA!N54*CRONOGRAMA!C54</f>
        <v>49991.62000000001</v>
      </c>
      <c r="N54" s="59">
        <v>0.4</v>
      </c>
      <c r="O54" s="58">
        <f>CRONOGRAMA!P54*CRONOGRAMA!C54</f>
        <v>0</v>
      </c>
      <c r="P54" s="59"/>
      <c r="Q54" s="60">
        <f>CRONOGRAMA!F54+CRONOGRAMA!H54+CRONOGRAMA!J54+L54+N54+P54</f>
        <v>1</v>
      </c>
      <c r="R54" s="61">
        <f t="shared" si="1"/>
        <v>124979.05000000002</v>
      </c>
    </row>
    <row r="55" spans="1:18" x14ac:dyDescent="0.2">
      <c r="A55" s="54">
        <v>10</v>
      </c>
      <c r="B55" s="55" t="str">
        <f>'Orçamento Ampliação'!D88</f>
        <v>INSTALAÇÕES HIDROSANITÁRIAS</v>
      </c>
      <c r="C55" s="56">
        <f>'Orçamento Ampliação'!I88</f>
        <v>15932.24</v>
      </c>
      <c r="D55" s="57">
        <f>CRONOGRAMA!C55/CRONOGRAMA!$C$66</f>
        <v>1.7700957559382693E-2</v>
      </c>
      <c r="E55" s="58">
        <f>CRONOGRAMA!F55*CRONOGRAMA!C55</f>
        <v>0</v>
      </c>
      <c r="F55" s="59"/>
      <c r="G55" s="58">
        <f>CRONOGRAMA!H55*CRONOGRAMA!C55</f>
        <v>0</v>
      </c>
      <c r="H55" s="59"/>
      <c r="I55" s="58">
        <f>CRONOGRAMA!J55*CRONOGRAMA!C55</f>
        <v>0</v>
      </c>
      <c r="J55" s="59"/>
      <c r="K55" s="58">
        <f>CRONOGRAMA!L55*CRONOGRAMA!C55</f>
        <v>6372.8960000000006</v>
      </c>
      <c r="L55" s="59">
        <v>0.4</v>
      </c>
      <c r="M55" s="58">
        <f>CRONOGRAMA!N55*CRONOGRAMA!C55</f>
        <v>6372.8960000000006</v>
      </c>
      <c r="N55" s="59">
        <v>0.4</v>
      </c>
      <c r="O55" s="58">
        <f>CRONOGRAMA!P55*CRONOGRAMA!C55</f>
        <v>3186.4480000000003</v>
      </c>
      <c r="P55" s="59">
        <v>0.2</v>
      </c>
      <c r="Q55" s="60">
        <f>CRONOGRAMA!F55+CRONOGRAMA!H55+CRONOGRAMA!J55+L55+N55+P55</f>
        <v>1</v>
      </c>
      <c r="R55" s="61">
        <f t="shared" si="1"/>
        <v>15932.240000000002</v>
      </c>
    </row>
    <row r="56" spans="1:18" x14ac:dyDescent="0.2">
      <c r="A56" s="54">
        <v>11</v>
      </c>
      <c r="B56" s="55" t="str">
        <f>'Orçamento Ampliação'!D99</f>
        <v>INSTALAÇÕES ELÉTRICAS</v>
      </c>
      <c r="C56" s="56">
        <f>'Orçamento Ampliação'!I99</f>
        <v>13230.66</v>
      </c>
      <c r="D56" s="57">
        <f>CRONOGRAMA!C56/CRONOGRAMA!$C$66</f>
        <v>1.4699461666571821E-2</v>
      </c>
      <c r="E56" s="58">
        <f>CRONOGRAMA!F56*CRONOGRAMA!C56</f>
        <v>0</v>
      </c>
      <c r="F56" s="59"/>
      <c r="G56" s="58">
        <f>CRONOGRAMA!H56*CRONOGRAMA!C56</f>
        <v>0</v>
      </c>
      <c r="H56" s="59"/>
      <c r="I56" s="58">
        <f>CRONOGRAMA!J56*CRONOGRAMA!C56</f>
        <v>3969.1979999999999</v>
      </c>
      <c r="J56" s="59">
        <v>0.3</v>
      </c>
      <c r="K56" s="58">
        <f>CRONOGRAMA!L56*CRONOGRAMA!C56</f>
        <v>3969.1979999999999</v>
      </c>
      <c r="L56" s="59">
        <v>0.3</v>
      </c>
      <c r="M56" s="58">
        <f>CRONOGRAMA!N56*CRONOGRAMA!C56</f>
        <v>5292.2640000000001</v>
      </c>
      <c r="N56" s="59">
        <v>0.4</v>
      </c>
      <c r="O56" s="58">
        <f>CRONOGRAMA!P56*CRONOGRAMA!C56</f>
        <v>0</v>
      </c>
      <c r="P56" s="59"/>
      <c r="Q56" s="60">
        <f>CRONOGRAMA!F56+CRONOGRAMA!H56+CRONOGRAMA!J56+L56+N56+P56</f>
        <v>1</v>
      </c>
      <c r="R56" s="61">
        <f t="shared" si="1"/>
        <v>13230.66</v>
      </c>
    </row>
    <row r="57" spans="1:18" x14ac:dyDescent="0.2">
      <c r="A57" s="54">
        <v>12</v>
      </c>
      <c r="B57" s="55" t="str">
        <f>'Orçamento Ampliação'!D126</f>
        <v>CLIMATIZAÇÃO</v>
      </c>
      <c r="C57" s="56">
        <f>'Orçamento Ampliação'!I126</f>
        <v>3477.89</v>
      </c>
      <c r="D57" s="57">
        <f>CRONOGRAMA!C57/CRONOGRAMA!$C$66</f>
        <v>3.8639879443318377E-3</v>
      </c>
      <c r="E57" s="58">
        <f>CRONOGRAMA!F57*CRONOGRAMA!C57</f>
        <v>0</v>
      </c>
      <c r="F57" s="59"/>
      <c r="G57" s="58">
        <f>CRONOGRAMA!H57*CRONOGRAMA!C57</f>
        <v>0</v>
      </c>
      <c r="H57" s="59"/>
      <c r="I57" s="58">
        <f>CRONOGRAMA!J57*CRONOGRAMA!C57</f>
        <v>0</v>
      </c>
      <c r="J57" s="59"/>
      <c r="K57" s="58">
        <f>CRONOGRAMA!L57*CRONOGRAMA!C57</f>
        <v>0</v>
      </c>
      <c r="L57" s="59"/>
      <c r="M57" s="58">
        <f>CRONOGRAMA!N57*CRONOGRAMA!C57</f>
        <v>0</v>
      </c>
      <c r="N57" s="59"/>
      <c r="O57" s="58">
        <f>CRONOGRAMA!P57*CRONOGRAMA!C57</f>
        <v>3477.89</v>
      </c>
      <c r="P57" s="59">
        <v>1</v>
      </c>
      <c r="Q57" s="60">
        <f>CRONOGRAMA!F57+CRONOGRAMA!H57+CRONOGRAMA!J57+L57+N57+P57</f>
        <v>1</v>
      </c>
      <c r="R57" s="61">
        <f t="shared" si="1"/>
        <v>3477.89</v>
      </c>
    </row>
    <row r="58" spans="1:18" x14ac:dyDescent="0.2">
      <c r="A58" s="54">
        <v>13</v>
      </c>
      <c r="B58" s="55" t="str">
        <f>'Orçamento Ampliação'!D128</f>
        <v>INSTALAÇÕES PREVENTIVAS CONTRA INCÊNDIO</v>
      </c>
      <c r="C58" s="56">
        <f>'Orçamento Ampliação'!I128</f>
        <v>718.46</v>
      </c>
      <c r="D58" s="57">
        <f>CRONOGRAMA!C58/CRONOGRAMA!$C$66</f>
        <v>7.9821983400413818E-4</v>
      </c>
      <c r="E58" s="58">
        <f>CRONOGRAMA!F58*CRONOGRAMA!C58</f>
        <v>0</v>
      </c>
      <c r="F58" s="59"/>
      <c r="G58" s="58">
        <f>CRONOGRAMA!H58*CRONOGRAMA!C58</f>
        <v>0</v>
      </c>
      <c r="H58" s="59"/>
      <c r="I58" s="58">
        <f>CRONOGRAMA!J58*CRONOGRAMA!C58</f>
        <v>0</v>
      </c>
      <c r="J58" s="59"/>
      <c r="K58" s="58">
        <f>CRONOGRAMA!L58*CRONOGRAMA!C58</f>
        <v>0</v>
      </c>
      <c r="L58" s="59"/>
      <c r="M58" s="58">
        <f>CRONOGRAMA!N58*CRONOGRAMA!C58</f>
        <v>0</v>
      </c>
      <c r="N58" s="59"/>
      <c r="O58" s="58">
        <f>CRONOGRAMA!P58*CRONOGRAMA!C58</f>
        <v>718.46</v>
      </c>
      <c r="P58" s="59">
        <v>1</v>
      </c>
      <c r="Q58" s="60">
        <f>CRONOGRAMA!F58+CRONOGRAMA!H58+CRONOGRAMA!J58+L58+N58+P58</f>
        <v>1</v>
      </c>
      <c r="R58" s="61">
        <f t="shared" si="1"/>
        <v>718.46</v>
      </c>
    </row>
    <row r="59" spans="1:18" x14ac:dyDescent="0.2">
      <c r="A59" s="54">
        <v>14</v>
      </c>
      <c r="B59" s="55" t="str">
        <f>'Orçamento Ampliação'!D132</f>
        <v>ESQUADRIAS</v>
      </c>
      <c r="C59" s="56">
        <f>'Orçamento Ampliação'!I132</f>
        <v>21995.48</v>
      </c>
      <c r="D59" s="57">
        <f>CRONOGRAMA!C59/CRONOGRAMA!$C$66</f>
        <v>2.4437308123543888E-2</v>
      </c>
      <c r="E59" s="58">
        <f>CRONOGRAMA!F59*CRONOGRAMA!C59</f>
        <v>0</v>
      </c>
      <c r="F59" s="59"/>
      <c r="G59" s="58">
        <f>CRONOGRAMA!H59*CRONOGRAMA!C59</f>
        <v>0</v>
      </c>
      <c r="H59" s="59"/>
      <c r="I59" s="58">
        <f>CRONOGRAMA!J59*CRONOGRAMA!C59</f>
        <v>0</v>
      </c>
      <c r="J59" s="59"/>
      <c r="K59" s="58">
        <f>CRONOGRAMA!L59*CRONOGRAMA!C59</f>
        <v>0</v>
      </c>
      <c r="L59" s="59"/>
      <c r="M59" s="58">
        <f>CRONOGRAMA!N59*CRONOGRAMA!C59</f>
        <v>10997.74</v>
      </c>
      <c r="N59" s="59">
        <v>0.5</v>
      </c>
      <c r="O59" s="58">
        <f>CRONOGRAMA!P59*CRONOGRAMA!C59</f>
        <v>10997.74</v>
      </c>
      <c r="P59" s="59">
        <v>0.5</v>
      </c>
      <c r="Q59" s="60">
        <f>CRONOGRAMA!F59+CRONOGRAMA!H59+CRONOGRAMA!J59+L59+N59+P59</f>
        <v>1</v>
      </c>
      <c r="R59" s="61">
        <f t="shared" si="1"/>
        <v>21995.48</v>
      </c>
    </row>
    <row r="60" spans="1:18" x14ac:dyDescent="0.2">
      <c r="A60" s="54">
        <v>15</v>
      </c>
      <c r="B60" s="55" t="str">
        <f>'Orçamento Ampliação'!D144</f>
        <v>APARELHOS E ACABAMENTOS</v>
      </c>
      <c r="C60" s="56">
        <f>'Orçamento Ampliação'!I144</f>
        <v>14636.880000000001</v>
      </c>
      <c r="D60" s="57">
        <f>CRONOGRAMA!C60/CRONOGRAMA!$C$66</f>
        <v>1.6261793174203839E-2</v>
      </c>
      <c r="E60" s="58">
        <f>CRONOGRAMA!F60*CRONOGRAMA!C60</f>
        <v>0</v>
      </c>
      <c r="F60" s="59"/>
      <c r="G60" s="58">
        <f>CRONOGRAMA!H60*CRONOGRAMA!C60</f>
        <v>0</v>
      </c>
      <c r="H60" s="59"/>
      <c r="I60" s="58">
        <f>CRONOGRAMA!J60*CRONOGRAMA!C60</f>
        <v>0</v>
      </c>
      <c r="J60" s="59"/>
      <c r="K60" s="58">
        <f>CRONOGRAMA!L60*CRONOGRAMA!C60</f>
        <v>0</v>
      </c>
      <c r="L60" s="59"/>
      <c r="M60" s="58">
        <f>CRONOGRAMA!N60*CRONOGRAMA!C60</f>
        <v>0</v>
      </c>
      <c r="N60" s="59"/>
      <c r="O60" s="58">
        <f>CRONOGRAMA!P60*CRONOGRAMA!C60</f>
        <v>14636.880000000001</v>
      </c>
      <c r="P60" s="59">
        <v>1</v>
      </c>
      <c r="Q60" s="60">
        <f>CRONOGRAMA!F60+CRONOGRAMA!H60+CRONOGRAMA!J60+L60+N60+P60</f>
        <v>1</v>
      </c>
      <c r="R60" s="61">
        <f t="shared" si="1"/>
        <v>14636.880000000001</v>
      </c>
    </row>
    <row r="61" spans="1:18" x14ac:dyDescent="0.2">
      <c r="A61" s="54">
        <v>16</v>
      </c>
      <c r="B61" s="55" t="str">
        <f>'Orçamento Ampliação'!D169</f>
        <v>PAVIMENTAÇÃO EXTERNA</v>
      </c>
      <c r="C61" s="56">
        <f>'Orçamento Ampliação'!I169</f>
        <v>1829.1</v>
      </c>
      <c r="D61" s="57">
        <f>CRONOGRAMA!C61/CRONOGRAMA!$C$66</f>
        <v>2.0321575291275353E-3</v>
      </c>
      <c r="E61" s="58">
        <f>CRONOGRAMA!F61*CRONOGRAMA!C61</f>
        <v>0</v>
      </c>
      <c r="F61" s="59"/>
      <c r="G61" s="58">
        <f>CRONOGRAMA!H61*CRONOGRAMA!C61</f>
        <v>0</v>
      </c>
      <c r="H61" s="59"/>
      <c r="I61" s="58">
        <f>CRONOGRAMA!J61*CRONOGRAMA!C61</f>
        <v>0</v>
      </c>
      <c r="J61" s="59"/>
      <c r="K61" s="58">
        <f>CRONOGRAMA!L61*CRONOGRAMA!C61</f>
        <v>0</v>
      </c>
      <c r="L61" s="59"/>
      <c r="M61" s="58">
        <f>CRONOGRAMA!N61*CRONOGRAMA!C61</f>
        <v>914.55</v>
      </c>
      <c r="N61" s="59">
        <v>0.5</v>
      </c>
      <c r="O61" s="58">
        <f>CRONOGRAMA!P61*CRONOGRAMA!C61</f>
        <v>914.55</v>
      </c>
      <c r="P61" s="59">
        <v>0.5</v>
      </c>
      <c r="Q61" s="60">
        <f>CRONOGRAMA!F61+CRONOGRAMA!H61+CRONOGRAMA!J61+L61+N61+P61</f>
        <v>1</v>
      </c>
      <c r="R61" s="61">
        <f t="shared" si="1"/>
        <v>1829.1</v>
      </c>
    </row>
    <row r="62" spans="1:18" x14ac:dyDescent="0.2">
      <c r="A62" s="54">
        <v>17</v>
      </c>
      <c r="B62" s="55" t="str">
        <f>'Orçamento Ampliação'!D171</f>
        <v>PINTURA</v>
      </c>
      <c r="C62" s="56">
        <f>'Orçamento Ampliação'!I171</f>
        <v>46068.759999999995</v>
      </c>
      <c r="D62" s="57">
        <f>CRONOGRAMA!C62/CRONOGRAMA!$C$66</f>
        <v>5.1183083205712882E-2</v>
      </c>
      <c r="E62" s="58">
        <f>CRONOGRAMA!F62*CRONOGRAMA!C62</f>
        <v>0</v>
      </c>
      <c r="F62" s="59"/>
      <c r="G62" s="58">
        <f>CRONOGRAMA!H62*CRONOGRAMA!C62</f>
        <v>0</v>
      </c>
      <c r="H62" s="59"/>
      <c r="I62" s="58">
        <f>CRONOGRAMA!J62*CRONOGRAMA!C62</f>
        <v>0</v>
      </c>
      <c r="J62" s="59"/>
      <c r="K62" s="58">
        <f>CRONOGRAMA!L62*CRONOGRAMA!C62</f>
        <v>0</v>
      </c>
      <c r="L62" s="59"/>
      <c r="M62" s="58">
        <f>CRONOGRAMA!N62*CRONOGRAMA!C62</f>
        <v>0</v>
      </c>
      <c r="N62" s="59"/>
      <c r="O62" s="58">
        <f>CRONOGRAMA!P62*CRONOGRAMA!C62</f>
        <v>46068.759999999995</v>
      </c>
      <c r="P62" s="59">
        <v>1</v>
      </c>
      <c r="Q62" s="60">
        <f>CRONOGRAMA!F62+CRONOGRAMA!H62+CRONOGRAMA!J62+L62+N62+P62</f>
        <v>1</v>
      </c>
      <c r="R62" s="61">
        <f t="shared" si="1"/>
        <v>46068.759999999995</v>
      </c>
    </row>
    <row r="63" spans="1:18" x14ac:dyDescent="0.2">
      <c r="A63" s="54">
        <v>18</v>
      </c>
      <c r="B63" s="55" t="str">
        <f>'Orçamento Ampliação'!D186</f>
        <v>SERVIÇOS COMPLEMENTARES</v>
      </c>
      <c r="C63" s="56">
        <f>'Orçamento Ampliação'!I186</f>
        <v>15491.04</v>
      </c>
      <c r="D63" s="57">
        <f>CRONOGRAMA!C63/CRONOGRAMA!$C$66</f>
        <v>1.7210777743161019E-2</v>
      </c>
      <c r="E63" s="58">
        <f>CRONOGRAMA!F63*CRONOGRAMA!C63</f>
        <v>0</v>
      </c>
      <c r="F63" s="59"/>
      <c r="G63" s="58">
        <f>CRONOGRAMA!H63*CRONOGRAMA!C63</f>
        <v>0</v>
      </c>
      <c r="H63" s="59"/>
      <c r="I63" s="58">
        <f>CRONOGRAMA!J63*CRONOGRAMA!C63</f>
        <v>0</v>
      </c>
      <c r="J63" s="59"/>
      <c r="K63" s="58">
        <f>CRONOGRAMA!L63*CRONOGRAMA!C63</f>
        <v>0</v>
      </c>
      <c r="L63" s="59"/>
      <c r="M63" s="58">
        <f>CRONOGRAMA!N63*CRONOGRAMA!C63</f>
        <v>0</v>
      </c>
      <c r="N63" s="59"/>
      <c r="O63" s="58">
        <f>CRONOGRAMA!P63*CRONOGRAMA!C63</f>
        <v>15491.04</v>
      </c>
      <c r="P63" s="59">
        <v>1</v>
      </c>
      <c r="Q63" s="60">
        <f>CRONOGRAMA!F63+CRONOGRAMA!H63+CRONOGRAMA!J63+L63+N63+P63</f>
        <v>1</v>
      </c>
      <c r="R63" s="61">
        <f t="shared" si="1"/>
        <v>15491.04</v>
      </c>
    </row>
    <row r="64" spans="1:18" ht="15.75" x14ac:dyDescent="0.2">
      <c r="A64" s="469" t="s">
        <v>1055</v>
      </c>
      <c r="B64" s="469"/>
      <c r="C64" s="469"/>
      <c r="D64" s="469"/>
      <c r="E64" s="469"/>
      <c r="F64" s="469"/>
      <c r="G64" s="469"/>
      <c r="H64" s="469"/>
      <c r="I64" s="469"/>
      <c r="J64" s="469"/>
      <c r="K64" s="469"/>
      <c r="L64" s="469"/>
      <c r="M64" s="469"/>
      <c r="N64" s="469"/>
      <c r="O64" s="469"/>
      <c r="P64" s="469"/>
      <c r="Q64" s="469"/>
      <c r="R64" s="469"/>
    </row>
    <row r="65" spans="1:18" x14ac:dyDescent="0.2">
      <c r="A65" s="66"/>
      <c r="B65" s="67"/>
      <c r="C65" s="67"/>
      <c r="D65" s="67"/>
      <c r="E65" s="67"/>
      <c r="F65" s="67"/>
      <c r="G65" s="67"/>
      <c r="H65" s="67"/>
      <c r="I65" s="67"/>
      <c r="J65" s="67"/>
      <c r="K65" s="67"/>
      <c r="L65" s="67"/>
      <c r="M65" s="67"/>
      <c r="N65" s="67"/>
      <c r="O65" s="67"/>
      <c r="P65" s="67"/>
      <c r="Q65" s="67"/>
      <c r="R65" s="68"/>
    </row>
    <row r="66" spans="1:18" x14ac:dyDescent="0.2">
      <c r="A66" s="462" t="s">
        <v>1056</v>
      </c>
      <c r="B66" s="462"/>
      <c r="C66" s="463">
        <f>SUM(CRONOGRAMA!C46:C63)</f>
        <v>900077.8600000001</v>
      </c>
      <c r="D66" s="457">
        <f>SUM(CRONOGRAMA!D46:D63)</f>
        <v>0.99999999999999989</v>
      </c>
      <c r="E66" s="472" t="s">
        <v>1047</v>
      </c>
      <c r="F66" s="473"/>
      <c r="G66" s="473"/>
      <c r="H66" s="473"/>
      <c r="I66" s="473"/>
      <c r="J66" s="473"/>
      <c r="K66" s="77"/>
      <c r="L66" s="77"/>
      <c r="M66" s="77"/>
      <c r="N66" s="77"/>
      <c r="O66" s="77"/>
      <c r="P66" s="77"/>
      <c r="Q66" s="465" t="s">
        <v>1048</v>
      </c>
      <c r="R66" s="466"/>
    </row>
    <row r="67" spans="1:18" x14ac:dyDescent="0.2">
      <c r="A67" s="462"/>
      <c r="B67" s="462"/>
      <c r="C67" s="463"/>
      <c r="D67" s="457"/>
      <c r="E67" s="467" t="str">
        <f>CRONOGRAMA!E45</f>
        <v>30 - MÊS 1</v>
      </c>
      <c r="F67" s="467"/>
      <c r="G67" s="468" t="str">
        <f>CRONOGRAMA!G45</f>
        <v>60 - MÊS 2</v>
      </c>
      <c r="H67" s="468"/>
      <c r="I67" s="468" t="str">
        <f>CRONOGRAMA!I45</f>
        <v>90 - MÊS 3</v>
      </c>
      <c r="J67" s="468"/>
      <c r="K67" s="468" t="str">
        <f>CRONOGRAMA!K45</f>
        <v>120 - MÊS 4</v>
      </c>
      <c r="L67" s="468"/>
      <c r="M67" s="468" t="str">
        <f>CRONOGRAMA!M45</f>
        <v>150 - MÊS 5</v>
      </c>
      <c r="N67" s="468"/>
      <c r="O67" s="468" t="str">
        <f>CRONOGRAMA!O45</f>
        <v>180 - MÊS 6</v>
      </c>
      <c r="P67" s="468"/>
      <c r="Q67" s="52" t="s">
        <v>1052</v>
      </c>
      <c r="R67" s="69" t="s">
        <v>1057</v>
      </c>
    </row>
    <row r="68" spans="1:18" x14ac:dyDescent="0.2">
      <c r="A68" s="456" t="s">
        <v>1058</v>
      </c>
      <c r="B68" s="456"/>
      <c r="C68" s="456"/>
      <c r="D68" s="456"/>
      <c r="E68" s="70">
        <f>SUM(CRONOGRAMA!E46:E63)</f>
        <v>189175.10130000001</v>
      </c>
      <c r="F68" s="71">
        <f>CRONOGRAMA!E68/$C$66</f>
        <v>0.21017637440832063</v>
      </c>
      <c r="G68" s="70">
        <f>SUM(CRONOGRAMA!G46:G63)</f>
        <v>139831.59629999998</v>
      </c>
      <c r="H68" s="71">
        <f>CRONOGRAMA!G68/$C$66</f>
        <v>0.15535500039963204</v>
      </c>
      <c r="I68" s="70">
        <f>SUM(CRONOGRAMA!I46:I63)</f>
        <v>167920.88029999999</v>
      </c>
      <c r="J68" s="71">
        <f>CRONOGRAMA!I68/$C$66</f>
        <v>0.18656261614967395</v>
      </c>
      <c r="K68" s="70">
        <f>SUM(CRONOGRAMA!K46:K63)</f>
        <v>138121.09729999999</v>
      </c>
      <c r="L68" s="71">
        <f>CRONOGRAMA!K68/$C$66</f>
        <v>0.15345461036004149</v>
      </c>
      <c r="M68" s="70">
        <f>SUM(CRONOGRAMA!M46:M63)</f>
        <v>141934.55229999998</v>
      </c>
      <c r="N68" s="71">
        <f>CRONOGRAMA!M68/$C$66</f>
        <v>0.15769141605149578</v>
      </c>
      <c r="O68" s="70">
        <f>SUM(CRONOGRAMA!O46:O63)</f>
        <v>123094.63250000001</v>
      </c>
      <c r="P68" s="71">
        <f>CRONOGRAMA!O68/$C$66</f>
        <v>0.13675998263083594</v>
      </c>
      <c r="Q68" s="457">
        <f>F68+H68+J68+L68+N68+P68</f>
        <v>0.99999999999999978</v>
      </c>
      <c r="R68" s="458">
        <f>CRONOGRAMA!E68+CRONOGRAMA!G68+CRONOGRAMA!I68+K68+M68+O68</f>
        <v>900077.85999999987</v>
      </c>
    </row>
    <row r="69" spans="1:18" x14ac:dyDescent="0.2">
      <c r="A69" s="456" t="s">
        <v>1059</v>
      </c>
      <c r="B69" s="456"/>
      <c r="C69" s="456"/>
      <c r="D69" s="456"/>
      <c r="E69" s="61">
        <f>CRONOGRAMA!E68</f>
        <v>189175.10130000001</v>
      </c>
      <c r="F69" s="71">
        <f>CRONOGRAMA!F68</f>
        <v>0.21017637440832063</v>
      </c>
      <c r="G69" s="61">
        <f>CRONOGRAMA!E69+CRONOGRAMA!G68</f>
        <v>329006.69759999996</v>
      </c>
      <c r="H69" s="71">
        <f>CRONOGRAMA!F69+CRONOGRAMA!H68</f>
        <v>0.36553137480795267</v>
      </c>
      <c r="I69" s="61">
        <f>CRONOGRAMA!G69+CRONOGRAMA!I68</f>
        <v>496927.57789999992</v>
      </c>
      <c r="J69" s="71">
        <f>CRONOGRAMA!H69+CRONOGRAMA!J68</f>
        <v>0.55209399095762657</v>
      </c>
      <c r="K69" s="61">
        <f>CRONOGRAMA!I69+CRONOGRAMA!K68</f>
        <v>635048.67519999994</v>
      </c>
      <c r="L69" s="71">
        <f>CRONOGRAMA!J69+CRONOGRAMA!L68</f>
        <v>0.70554860131766806</v>
      </c>
      <c r="M69" s="61">
        <f>CRONOGRAMA!K69+CRONOGRAMA!M68</f>
        <v>776983.22749999992</v>
      </c>
      <c r="N69" s="71">
        <f>CRONOGRAMA!L69+CRONOGRAMA!N68</f>
        <v>0.86324001736916389</v>
      </c>
      <c r="O69" s="61">
        <f>CRONOGRAMA!M69+CRONOGRAMA!O68</f>
        <v>900077.85999999987</v>
      </c>
      <c r="P69" s="71">
        <f>CRONOGRAMA!N69+CRONOGRAMA!P68</f>
        <v>0.99999999999999978</v>
      </c>
      <c r="Q69" s="457"/>
      <c r="R69" s="458"/>
    </row>
    <row r="70" spans="1:18" x14ac:dyDescent="0.2">
      <c r="A70" s="459"/>
      <c r="B70" s="460"/>
      <c r="C70" s="460"/>
      <c r="D70" s="460"/>
      <c r="E70" s="460"/>
      <c r="F70" s="460"/>
      <c r="G70" s="460"/>
      <c r="H70" s="460"/>
      <c r="I70" s="460"/>
      <c r="J70" s="460"/>
      <c r="K70" s="460"/>
      <c r="L70" s="460"/>
      <c r="M70" s="460"/>
      <c r="N70" s="460"/>
      <c r="O70" s="460"/>
      <c r="P70" s="460"/>
      <c r="Q70" s="460"/>
      <c r="R70" s="461"/>
    </row>
    <row r="71" spans="1:18" ht="14.25" x14ac:dyDescent="0.2">
      <c r="A71" s="444"/>
      <c r="B71" s="445"/>
      <c r="C71" s="445"/>
      <c r="D71" s="445"/>
      <c r="E71" s="445"/>
      <c r="F71" s="445"/>
      <c r="G71" s="445"/>
      <c r="H71" s="445"/>
      <c r="I71" s="445"/>
      <c r="J71" s="445"/>
      <c r="K71" s="445"/>
      <c r="L71" s="445"/>
      <c r="M71" s="445"/>
      <c r="N71" s="445"/>
      <c r="O71" s="445"/>
      <c r="P71" s="445"/>
      <c r="Q71" s="445"/>
      <c r="R71" s="446"/>
    </row>
    <row r="72" spans="1:18" ht="14.25" x14ac:dyDescent="0.2">
      <c r="A72" s="447" t="s">
        <v>1060</v>
      </c>
      <c r="B72" s="448"/>
      <c r="C72" s="448"/>
      <c r="D72" s="448"/>
      <c r="E72" s="448"/>
      <c r="F72" s="448"/>
      <c r="G72" s="73" t="s">
        <v>1061</v>
      </c>
      <c r="H72" s="470">
        <v>45296</v>
      </c>
      <c r="I72" s="471"/>
      <c r="J72" s="74" t="s">
        <v>1062</v>
      </c>
      <c r="K72" s="78"/>
      <c r="L72" s="78"/>
      <c r="M72" s="78"/>
      <c r="N72" s="78"/>
      <c r="O72" s="78"/>
      <c r="P72" s="78"/>
      <c r="Q72" s="451"/>
      <c r="R72" s="452"/>
    </row>
    <row r="73" spans="1:18" ht="14.25" customHeight="1" x14ac:dyDescent="0.2">
      <c r="A73" s="453"/>
      <c r="B73" s="453"/>
      <c r="C73" s="453"/>
      <c r="D73" s="453"/>
      <c r="E73" s="453"/>
      <c r="F73" s="453"/>
      <c r="G73" s="453"/>
      <c r="H73" s="453"/>
      <c r="I73" s="453"/>
      <c r="J73" s="453"/>
      <c r="K73" s="453"/>
      <c r="L73" s="453"/>
      <c r="M73" s="453"/>
      <c r="N73" s="453"/>
      <c r="O73" s="453"/>
      <c r="P73" s="453"/>
      <c r="Q73" s="453"/>
      <c r="R73" s="453"/>
    </row>
    <row r="74" spans="1:18" ht="14.25" customHeight="1" x14ac:dyDescent="0.2">
      <c r="A74" s="454"/>
      <c r="B74" s="454"/>
      <c r="C74" s="454"/>
      <c r="D74" s="454"/>
      <c r="E74" s="454"/>
      <c r="F74" s="454"/>
      <c r="G74" s="454"/>
      <c r="H74" s="454"/>
      <c r="I74" s="454"/>
      <c r="J74" s="454"/>
      <c r="K74" s="454"/>
      <c r="L74" s="454"/>
      <c r="M74" s="454"/>
      <c r="N74" s="454"/>
      <c r="O74" s="454"/>
      <c r="P74" s="454"/>
      <c r="Q74" s="454"/>
      <c r="R74" s="454"/>
    </row>
    <row r="75" spans="1:18" x14ac:dyDescent="0.2">
      <c r="A75" s="455"/>
      <c r="B75" s="455"/>
      <c r="C75" s="455"/>
      <c r="D75" s="455"/>
      <c r="E75" s="455"/>
      <c r="F75" s="455"/>
      <c r="G75" s="455"/>
      <c r="H75" s="455"/>
      <c r="I75" s="455"/>
      <c r="J75" s="455"/>
      <c r="K75" s="455"/>
      <c r="L75" s="455"/>
      <c r="M75" s="455"/>
      <c r="N75" s="455"/>
      <c r="O75" s="455"/>
      <c r="P75" s="455"/>
      <c r="Q75" s="455"/>
      <c r="R75" s="455"/>
    </row>
    <row r="76" spans="1:18" ht="28.5" customHeight="1" x14ac:dyDescent="0.2">
      <c r="A76" s="469" t="s">
        <v>1067</v>
      </c>
      <c r="B76" s="469"/>
      <c r="C76" s="469"/>
      <c r="D76" s="469"/>
      <c r="E76" s="469"/>
      <c r="F76" s="469"/>
      <c r="G76" s="469"/>
      <c r="H76" s="469"/>
      <c r="I76" s="469"/>
      <c r="J76" s="469"/>
      <c r="K76" s="469"/>
      <c r="L76" s="469"/>
      <c r="M76" s="469"/>
      <c r="N76" s="469"/>
      <c r="O76" s="469"/>
      <c r="P76" s="469"/>
      <c r="Q76" s="469"/>
      <c r="R76" s="469"/>
    </row>
    <row r="77" spans="1:18" x14ac:dyDescent="0.2">
      <c r="A77" s="66"/>
      <c r="B77" s="67"/>
      <c r="C77" s="67"/>
      <c r="D77" s="67"/>
      <c r="E77" s="67"/>
      <c r="F77" s="67"/>
      <c r="G77" s="67"/>
      <c r="H77" s="67"/>
      <c r="I77" s="67"/>
      <c r="J77" s="67"/>
      <c r="K77" s="67"/>
      <c r="L77" s="67"/>
      <c r="M77" s="67"/>
      <c r="N77" s="67"/>
      <c r="O77" s="67"/>
      <c r="P77" s="67"/>
      <c r="Q77" s="67"/>
      <c r="R77" s="68"/>
    </row>
    <row r="78" spans="1:18" x14ac:dyDescent="0.2">
      <c r="A78" s="462" t="s">
        <v>1056</v>
      </c>
      <c r="B78" s="462"/>
      <c r="C78" s="463">
        <f>C31+C66</f>
        <v>1535426.12</v>
      </c>
      <c r="D78" s="457">
        <f>Q80</f>
        <v>0.99999999999999978</v>
      </c>
      <c r="E78" s="464" t="s">
        <v>1047</v>
      </c>
      <c r="F78" s="464"/>
      <c r="G78" s="464"/>
      <c r="H78" s="464"/>
      <c r="I78" s="464"/>
      <c r="J78" s="464"/>
      <c r="K78" s="464"/>
      <c r="L78" s="464"/>
      <c r="M78" s="464"/>
      <c r="N78" s="464"/>
      <c r="O78" s="464"/>
      <c r="P78" s="464"/>
      <c r="Q78" s="465" t="s">
        <v>1048</v>
      </c>
      <c r="R78" s="466"/>
    </row>
    <row r="79" spans="1:18" x14ac:dyDescent="0.2">
      <c r="A79" s="462"/>
      <c r="B79" s="462"/>
      <c r="C79" s="463"/>
      <c r="D79" s="457"/>
      <c r="E79" s="467" t="s">
        <v>1049</v>
      </c>
      <c r="F79" s="467"/>
      <c r="G79" s="468" t="s">
        <v>1050</v>
      </c>
      <c r="H79" s="468"/>
      <c r="I79" s="468" t="s">
        <v>1051</v>
      </c>
      <c r="J79" s="468"/>
      <c r="K79" s="468" t="s">
        <v>1063</v>
      </c>
      <c r="L79" s="468"/>
      <c r="M79" s="468" t="s">
        <v>1064</v>
      </c>
      <c r="N79" s="468"/>
      <c r="O79" s="468" t="s">
        <v>1065</v>
      </c>
      <c r="P79" s="468"/>
      <c r="Q79" s="52" t="s">
        <v>1052</v>
      </c>
      <c r="R79" s="69" t="s">
        <v>1045</v>
      </c>
    </row>
    <row r="80" spans="1:18" x14ac:dyDescent="0.2">
      <c r="A80" s="456" t="s">
        <v>1058</v>
      </c>
      <c r="B80" s="456"/>
      <c r="C80" s="456"/>
      <c r="D80" s="456"/>
      <c r="E80" s="70">
        <f>E68+E33</f>
        <v>268913.32582000003</v>
      </c>
      <c r="F80" s="80">
        <f>E80/C78</f>
        <v>0.17513921530786516</v>
      </c>
      <c r="G80" s="70">
        <f>G68+G33</f>
        <v>212677.94981999998</v>
      </c>
      <c r="H80" s="80">
        <f>G80/C78</f>
        <v>0.1385139584703691</v>
      </c>
      <c r="I80" s="70">
        <f>I68+I33</f>
        <v>297586.83081999997</v>
      </c>
      <c r="J80" s="80">
        <f>I80/C78</f>
        <v>0.1938138390012539</v>
      </c>
      <c r="K80" s="70">
        <f>K68+K33</f>
        <v>284383.04231999995</v>
      </c>
      <c r="L80" s="80">
        <f>K80/C78</f>
        <v>0.18521440961288319</v>
      </c>
      <c r="M80" s="70">
        <f>M68+M33</f>
        <v>238039.89632</v>
      </c>
      <c r="N80" s="80">
        <f>M80/C78</f>
        <v>0.15503181378730224</v>
      </c>
      <c r="O80" s="70">
        <f>O68+O33</f>
        <v>233825.07490000001</v>
      </c>
      <c r="P80" s="80">
        <f>O80/C78</f>
        <v>0.1522867638203263</v>
      </c>
      <c r="Q80" s="457">
        <f>F80+H80+J80+L80+N80+P80</f>
        <v>0.99999999999999978</v>
      </c>
      <c r="R80" s="458">
        <f>E80+G80+I80+K80+M80+O80</f>
        <v>1535426.12</v>
      </c>
    </row>
    <row r="81" spans="1:18" x14ac:dyDescent="0.2">
      <c r="A81" s="456" t="s">
        <v>1059</v>
      </c>
      <c r="B81" s="456"/>
      <c r="C81" s="456"/>
      <c r="D81" s="456"/>
      <c r="E81" s="70">
        <f>E80</f>
        <v>268913.32582000003</v>
      </c>
      <c r="F81" s="80">
        <f>F80</f>
        <v>0.17513921530786516</v>
      </c>
      <c r="G81" s="70">
        <f>CRONOGRAMA!E81+CRONOGRAMA!G80</f>
        <v>481591.27564000001</v>
      </c>
      <c r="H81" s="80">
        <f>CRONOGRAMA!F81+CRONOGRAMA!H80</f>
        <v>0.31365317377823426</v>
      </c>
      <c r="I81" s="70">
        <f>CRONOGRAMA!G81+CRONOGRAMA!I80</f>
        <v>779178.10645999992</v>
      </c>
      <c r="J81" s="80">
        <f>CRONOGRAMA!H81+CRONOGRAMA!J80</f>
        <v>0.50746701277948814</v>
      </c>
      <c r="K81" s="423">
        <f>CRONOGRAMA!I81+CRONOGRAMA!K80</f>
        <v>1063561.1487799999</v>
      </c>
      <c r="L81" s="80">
        <f>CRONOGRAMA!J81+CRONOGRAMA!L80</f>
        <v>0.69268142239237129</v>
      </c>
      <c r="M81" s="423">
        <f>CRONOGRAMA!K81+CRONOGRAMA!M80</f>
        <v>1301601.0451</v>
      </c>
      <c r="N81" s="80">
        <f>CRONOGRAMA!L81+CRONOGRAMA!N80</f>
        <v>0.84771323617967353</v>
      </c>
      <c r="O81" s="423">
        <f>CRONOGRAMA!M81+CRONOGRAMA!O80</f>
        <v>1535426.12</v>
      </c>
      <c r="P81" s="80">
        <f>CRONOGRAMA!N81+CRONOGRAMA!P80</f>
        <v>0.99999999999999978</v>
      </c>
      <c r="Q81" s="457"/>
      <c r="R81" s="458"/>
    </row>
    <row r="82" spans="1:18" x14ac:dyDescent="0.2">
      <c r="A82" s="459"/>
      <c r="B82" s="460"/>
      <c r="C82" s="460"/>
      <c r="D82" s="460"/>
      <c r="E82" s="460"/>
      <c r="F82" s="460"/>
      <c r="G82" s="460"/>
      <c r="H82" s="460"/>
      <c r="I82" s="460"/>
      <c r="J82" s="460"/>
      <c r="K82" s="460"/>
      <c r="L82" s="460"/>
      <c r="M82" s="460"/>
      <c r="N82" s="460"/>
      <c r="O82" s="460"/>
      <c r="P82" s="460"/>
      <c r="Q82" s="460"/>
      <c r="R82" s="461"/>
    </row>
    <row r="83" spans="1:18" ht="14.25" x14ac:dyDescent="0.2">
      <c r="A83" s="444"/>
      <c r="B83" s="445"/>
      <c r="C83" s="445"/>
      <c r="D83" s="445"/>
      <c r="E83" s="445"/>
      <c r="F83" s="445"/>
      <c r="G83" s="445"/>
      <c r="H83" s="445"/>
      <c r="I83" s="445"/>
      <c r="J83" s="445"/>
      <c r="K83" s="445"/>
      <c r="L83" s="445"/>
      <c r="M83" s="445"/>
      <c r="N83" s="445"/>
      <c r="O83" s="445"/>
      <c r="P83" s="445"/>
      <c r="Q83" s="445"/>
      <c r="R83" s="446"/>
    </row>
    <row r="84" spans="1:18" ht="14.25" x14ac:dyDescent="0.2">
      <c r="A84" s="447" t="s">
        <v>1060</v>
      </c>
      <c r="B84" s="448"/>
      <c r="C84" s="448"/>
      <c r="D84" s="448"/>
      <c r="E84" s="448"/>
      <c r="F84" s="448"/>
      <c r="G84" s="73" t="s">
        <v>1061</v>
      </c>
      <c r="H84" s="449" t="s">
        <v>1068</v>
      </c>
      <c r="I84" s="450"/>
      <c r="J84" s="73" t="s">
        <v>1062</v>
      </c>
      <c r="K84" s="451"/>
      <c r="L84" s="451"/>
      <c r="M84" s="451"/>
      <c r="N84" s="451"/>
      <c r="O84" s="451"/>
      <c r="P84" s="451"/>
      <c r="Q84" s="451"/>
      <c r="R84" s="452"/>
    </row>
  </sheetData>
  <mergeCells count="99">
    <mergeCell ref="Q7:R7"/>
    <mergeCell ref="E8:F8"/>
    <mergeCell ref="G8:H8"/>
    <mergeCell ref="I8:J8"/>
    <mergeCell ref="A1:R1"/>
    <mergeCell ref="A2:R2"/>
    <mergeCell ref="A3:R3"/>
    <mergeCell ref="A4:R4"/>
    <mergeCell ref="A5:R5"/>
    <mergeCell ref="A6:R6"/>
    <mergeCell ref="A7:A8"/>
    <mergeCell ref="B7:B8"/>
    <mergeCell ref="C7:C8"/>
    <mergeCell ref="D7:D8"/>
    <mergeCell ref="E7:J7"/>
    <mergeCell ref="A29:R29"/>
    <mergeCell ref="A31:B32"/>
    <mergeCell ref="C31:C32"/>
    <mergeCell ref="D31:D32"/>
    <mergeCell ref="E31:J31"/>
    <mergeCell ref="Q31:R31"/>
    <mergeCell ref="E32:F32"/>
    <mergeCell ref="G32:H32"/>
    <mergeCell ref="I32:J32"/>
    <mergeCell ref="G45:H45"/>
    <mergeCell ref="A37:F37"/>
    <mergeCell ref="H37:I37"/>
    <mergeCell ref="Q37:R37"/>
    <mergeCell ref="K8:L8"/>
    <mergeCell ref="M8:N8"/>
    <mergeCell ref="O8:P8"/>
    <mergeCell ref="K32:L32"/>
    <mergeCell ref="M32:N32"/>
    <mergeCell ref="O32:P32"/>
    <mergeCell ref="A33:D33"/>
    <mergeCell ref="Q33:Q34"/>
    <mergeCell ref="R33:R34"/>
    <mergeCell ref="A34:D34"/>
    <mergeCell ref="A35:R35"/>
    <mergeCell ref="A36:R36"/>
    <mergeCell ref="G67:H67"/>
    <mergeCell ref="K45:L45"/>
    <mergeCell ref="A39:R39"/>
    <mergeCell ref="A40:R40"/>
    <mergeCell ref="A41:R41"/>
    <mergeCell ref="A42:R42"/>
    <mergeCell ref="A43:R43"/>
    <mergeCell ref="M45:N45"/>
    <mergeCell ref="O45:P45"/>
    <mergeCell ref="A44:A45"/>
    <mergeCell ref="B44:B45"/>
    <mergeCell ref="C44:C45"/>
    <mergeCell ref="D44:D45"/>
    <mergeCell ref="E44:J44"/>
    <mergeCell ref="Q44:R44"/>
    <mergeCell ref="E45:F45"/>
    <mergeCell ref="I45:J45"/>
    <mergeCell ref="A72:F72"/>
    <mergeCell ref="H72:I72"/>
    <mergeCell ref="Q72:R72"/>
    <mergeCell ref="Q68:Q69"/>
    <mergeCell ref="I67:J67"/>
    <mergeCell ref="K67:L67"/>
    <mergeCell ref="M67:N67"/>
    <mergeCell ref="O67:P67"/>
    <mergeCell ref="A64:R64"/>
    <mergeCell ref="A66:B67"/>
    <mergeCell ref="C66:C67"/>
    <mergeCell ref="D66:D67"/>
    <mergeCell ref="E66:J66"/>
    <mergeCell ref="Q66:R66"/>
    <mergeCell ref="E67:F67"/>
    <mergeCell ref="A76:R76"/>
    <mergeCell ref="A68:D68"/>
    <mergeCell ref="R68:R69"/>
    <mergeCell ref="A69:D69"/>
    <mergeCell ref="A70:R70"/>
    <mergeCell ref="A71:R71"/>
    <mergeCell ref="G79:H79"/>
    <mergeCell ref="I79:J79"/>
    <mergeCell ref="K79:L79"/>
    <mergeCell ref="M79:N79"/>
    <mergeCell ref="O79:P79"/>
    <mergeCell ref="A83:R83"/>
    <mergeCell ref="A84:F84"/>
    <mergeCell ref="H84:I84"/>
    <mergeCell ref="K84:R84"/>
    <mergeCell ref="A73:R75"/>
    <mergeCell ref="A80:D80"/>
    <mergeCell ref="Q80:Q81"/>
    <mergeCell ref="R80:R81"/>
    <mergeCell ref="A81:D81"/>
    <mergeCell ref="A82:R82"/>
    <mergeCell ref="A78:B79"/>
    <mergeCell ref="C78:C79"/>
    <mergeCell ref="D78:D79"/>
    <mergeCell ref="E78:P78"/>
    <mergeCell ref="Q78:R78"/>
    <mergeCell ref="E79:F79"/>
  </mergeCells>
  <pageMargins left="0.511811024" right="0.511811024" top="0.78740157499999996" bottom="0.78740157499999996" header="0.31496062000000002" footer="0.31496062000000002"/>
  <pageSetup paperSize="9" scale="4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H658"/>
  <sheetViews>
    <sheetView zoomScale="70" zoomScaleNormal="70" workbookViewId="0">
      <pane ySplit="2" topLeftCell="A3" activePane="bottomLeft" state="frozen"/>
      <selection pane="bottomLeft" activeCell="E28" sqref="E28"/>
    </sheetView>
  </sheetViews>
  <sheetFormatPr defaultColWidth="7.625" defaultRowHeight="15.75" x14ac:dyDescent="0.25"/>
  <cols>
    <col min="1" max="1" width="45.375" style="384" customWidth="1"/>
    <col min="2" max="2" width="10" style="385" customWidth="1"/>
    <col min="3" max="3" width="14.125" style="386" customWidth="1"/>
    <col min="4" max="4" width="19.875" style="387" hidden="1" customWidth="1"/>
    <col min="5" max="5" width="51.5" style="384" customWidth="1"/>
    <col min="6" max="6" width="16.5" style="237" customWidth="1"/>
    <col min="7" max="7" width="7.875" style="237" customWidth="1"/>
    <col min="8" max="8" width="7.625" style="238"/>
    <col min="9" max="9" width="6.5" style="237" customWidth="1"/>
    <col min="10" max="10" width="8.625" style="237" customWidth="1"/>
    <col min="11" max="11" width="8.5" style="237" customWidth="1"/>
    <col min="12" max="12" width="30.125" style="237" customWidth="1"/>
    <col min="13" max="13" width="7.625" style="81"/>
    <col min="14" max="14" width="11.625" style="237" customWidth="1"/>
    <col min="15" max="15" width="9.125" style="237" customWidth="1"/>
    <col min="16" max="16" width="7.625" style="81"/>
    <col min="17" max="17" width="4" style="237" customWidth="1"/>
    <col min="18" max="18" width="9.5" style="237" customWidth="1"/>
    <col min="19" max="20" width="7.625" style="81"/>
    <col min="21" max="21" width="12.625" style="237" customWidth="1"/>
    <col min="22" max="22" width="7.625" style="81"/>
    <col min="23" max="23" width="8.125" style="237" customWidth="1"/>
    <col min="24" max="16384" width="7.625" style="81"/>
  </cols>
  <sheetData>
    <row r="1" spans="1:8" ht="37.5" customHeight="1" x14ac:dyDescent="0.2">
      <c r="A1" s="480" t="s">
        <v>1399</v>
      </c>
      <c r="B1" s="480"/>
      <c r="C1" s="480"/>
      <c r="D1" s="480"/>
      <c r="E1" s="480"/>
    </row>
    <row r="2" spans="1:8" s="241" customFormat="1" ht="35.25" customHeight="1" x14ac:dyDescent="0.2">
      <c r="A2" s="239" t="s">
        <v>1070</v>
      </c>
      <c r="B2" s="240" t="s">
        <v>1071</v>
      </c>
      <c r="C2" s="239" t="s">
        <v>1400</v>
      </c>
      <c r="D2" s="239" t="s">
        <v>1073</v>
      </c>
      <c r="E2" s="239" t="s">
        <v>1074</v>
      </c>
      <c r="H2" s="242"/>
    </row>
    <row r="3" spans="1:8" s="241" customFormat="1" ht="35.25" customHeight="1" x14ac:dyDescent="0.25">
      <c r="A3" s="148" t="s">
        <v>1075</v>
      </c>
      <c r="B3" s="153" t="s">
        <v>1401</v>
      </c>
      <c r="C3" s="153" t="s">
        <v>1402</v>
      </c>
      <c r="D3" s="152"/>
      <c r="E3" s="151"/>
      <c r="H3" s="242"/>
    </row>
    <row r="4" spans="1:8" s="241" customFormat="1" ht="35.25" customHeight="1" x14ac:dyDescent="0.25">
      <c r="A4" s="243">
        <f>628489.29-22016.38</f>
        <v>606472.91</v>
      </c>
      <c r="B4" s="243">
        <f>A4*0.04</f>
        <v>24258.916400000002</v>
      </c>
      <c r="C4" s="243">
        <f>A4*0.03</f>
        <v>18194.187300000001</v>
      </c>
      <c r="D4" s="243"/>
      <c r="E4" s="243"/>
      <c r="H4" s="242"/>
    </row>
    <row r="5" spans="1:8" s="241" customFormat="1" x14ac:dyDescent="0.25">
      <c r="A5" s="148" t="s">
        <v>1403</v>
      </c>
      <c r="B5" s="149"/>
      <c r="C5" s="150"/>
      <c r="D5" s="152"/>
      <c r="E5" s="151"/>
      <c r="H5" s="242"/>
    </row>
    <row r="6" spans="1:8" s="241" customFormat="1" ht="13.5" customHeight="1" x14ac:dyDescent="0.25">
      <c r="A6" s="243" t="s">
        <v>1404</v>
      </c>
      <c r="B6" s="244">
        <f>1.2*1.5</f>
        <v>1.7999999999999998</v>
      </c>
      <c r="C6" s="245" t="s">
        <v>136</v>
      </c>
      <c r="D6" s="246"/>
      <c r="E6" s="243"/>
      <c r="H6" s="242"/>
    </row>
    <row r="7" spans="1:8" s="241" customFormat="1" ht="13.5" customHeight="1" x14ac:dyDescent="0.25">
      <c r="A7" s="148" t="s">
        <v>31</v>
      </c>
      <c r="B7" s="149"/>
      <c r="C7" s="150"/>
      <c r="D7" s="152"/>
      <c r="E7" s="151"/>
      <c r="H7" s="242"/>
    </row>
    <row r="8" spans="1:8" s="241" customFormat="1" ht="13.5" customHeight="1" x14ac:dyDescent="0.25">
      <c r="A8" s="243" t="s">
        <v>1405</v>
      </c>
      <c r="B8" s="244">
        <f>2*2</f>
        <v>4</v>
      </c>
      <c r="C8" s="245" t="s">
        <v>136</v>
      </c>
      <c r="D8" s="246"/>
      <c r="E8" s="243"/>
      <c r="H8" s="242"/>
    </row>
    <row r="9" spans="1:8" s="251" customFormat="1" ht="13.5" customHeight="1" x14ac:dyDescent="0.25">
      <c r="A9" s="247" t="s">
        <v>1079</v>
      </c>
      <c r="B9" s="248">
        <f>2.2*9</f>
        <v>19.8</v>
      </c>
      <c r="C9" s="249" t="s">
        <v>136</v>
      </c>
      <c r="D9" s="250"/>
      <c r="E9" s="247"/>
      <c r="H9" s="252"/>
    </row>
    <row r="10" spans="1:8" s="241" customFormat="1" ht="13.5" customHeight="1" x14ac:dyDescent="0.25">
      <c r="A10" s="243" t="s">
        <v>1406</v>
      </c>
      <c r="B10" s="244">
        <v>2</v>
      </c>
      <c r="C10" s="245" t="s">
        <v>136</v>
      </c>
      <c r="D10" s="246"/>
      <c r="E10" s="243"/>
      <c r="H10" s="242"/>
    </row>
    <row r="11" spans="1:8" s="241" customFormat="1" x14ac:dyDescent="0.25">
      <c r="A11" s="148" t="s">
        <v>1076</v>
      </c>
      <c r="B11" s="149"/>
      <c r="C11" s="150"/>
      <c r="D11" s="152"/>
      <c r="E11" s="151"/>
      <c r="H11" s="242"/>
    </row>
    <row r="12" spans="1:8" s="241" customFormat="1" x14ac:dyDescent="0.25">
      <c r="A12" s="243" t="s">
        <v>1407</v>
      </c>
      <c r="B12" s="244">
        <v>233.06</v>
      </c>
      <c r="C12" s="245" t="s">
        <v>136</v>
      </c>
      <c r="D12" s="246"/>
      <c r="E12" s="243"/>
      <c r="H12" s="242"/>
    </row>
    <row r="13" spans="1:8" s="241" customFormat="1" x14ac:dyDescent="0.25">
      <c r="A13" s="243" t="s">
        <v>1408</v>
      </c>
      <c r="B13" s="244">
        <v>233.06</v>
      </c>
      <c r="C13" s="245" t="s">
        <v>136</v>
      </c>
      <c r="D13" s="246"/>
      <c r="E13" s="243"/>
      <c r="H13" s="242"/>
    </row>
    <row r="14" spans="1:8" s="241" customFormat="1" x14ac:dyDescent="0.25">
      <c r="A14" s="243" t="s">
        <v>1409</v>
      </c>
      <c r="B14" s="244">
        <v>6</v>
      </c>
      <c r="C14" s="245" t="s">
        <v>1138</v>
      </c>
      <c r="D14" s="246"/>
      <c r="E14" s="243"/>
      <c r="H14" s="242"/>
    </row>
    <row r="15" spans="1:8" s="241" customFormat="1" x14ac:dyDescent="0.25">
      <c r="A15" s="243" t="s">
        <v>1410</v>
      </c>
      <c r="B15" s="244">
        <v>14.21</v>
      </c>
      <c r="C15" s="245" t="s">
        <v>76</v>
      </c>
      <c r="D15" s="246"/>
      <c r="E15" s="243"/>
      <c r="H15" s="242"/>
    </row>
    <row r="16" spans="1:8" s="241" customFormat="1" ht="31.5" x14ac:dyDescent="0.25">
      <c r="A16" s="243" t="s">
        <v>1132</v>
      </c>
      <c r="B16" s="244">
        <v>143.04</v>
      </c>
      <c r="C16" s="245" t="s">
        <v>136</v>
      </c>
      <c r="D16" s="246"/>
      <c r="E16" s="154" t="s">
        <v>1411</v>
      </c>
      <c r="H16" s="242"/>
    </row>
    <row r="17" spans="1:8" s="241" customFormat="1" ht="31.5" x14ac:dyDescent="0.25">
      <c r="A17" s="243" t="s">
        <v>1412</v>
      </c>
      <c r="B17" s="244">
        <f>(9.35+9.38)*0.12</f>
        <v>2.2475999999999998</v>
      </c>
      <c r="C17" s="245" t="s">
        <v>194</v>
      </c>
      <c r="D17" s="246"/>
      <c r="E17" s="253" t="s">
        <v>1413</v>
      </c>
      <c r="H17" s="242"/>
    </row>
    <row r="18" spans="1:8" s="241" customFormat="1" x14ac:dyDescent="0.25">
      <c r="A18" s="243" t="s">
        <v>1414</v>
      </c>
      <c r="B18" s="244">
        <f>(0.037*2.95)*2+(0.042*2.8)</f>
        <v>0.33589999999999998</v>
      </c>
      <c r="C18" s="245" t="s">
        <v>194</v>
      </c>
      <c r="D18" s="246"/>
      <c r="E18" s="154" t="s">
        <v>1415</v>
      </c>
      <c r="H18" s="242"/>
    </row>
    <row r="19" spans="1:8" s="241" customFormat="1" x14ac:dyDescent="0.25">
      <c r="A19" s="243" t="s">
        <v>220</v>
      </c>
      <c r="B19" s="244">
        <f>P366</f>
        <v>9.8690749999999987</v>
      </c>
      <c r="C19" s="245" t="s">
        <v>194</v>
      </c>
      <c r="D19" s="254">
        <f>(0.8*0.25*0.15)+(1*1*0.15)+(1.4*0.8*0.15)+(0.8*2.1*0.15)+(1.3*0.7*0.15)+(1.1*1*0.15)+(0.66*2.8)+(0.4*0.15*2.4)+(1.75*2.95)+(0.5*0.15*2.61)+(0.56*0.15*2.61)+(0.2*1.34*1.4)+(1.145*0.15*2.08)+(8.55*0.15*1.15)+(1.78*0.15*1)+(0.22*0.15*0.1)+(0.02*2.8)+(0.01*2.8)</f>
        <v>11.032605</v>
      </c>
      <c r="E19" s="243"/>
      <c r="H19" s="242"/>
    </row>
    <row r="20" spans="1:8" s="241" customFormat="1" x14ac:dyDescent="0.25">
      <c r="A20" s="243" t="s">
        <v>1416</v>
      </c>
      <c r="B20" s="255">
        <f>((4.37+4.24)*2.8-(0.6*0.5*2))+(8.87*2.95-(0.8*2.1+1.42*1.05))</f>
        <v>46.503499999999995</v>
      </c>
      <c r="C20" s="245" t="s">
        <v>136</v>
      </c>
      <c r="E20" s="154" t="s">
        <v>1417</v>
      </c>
      <c r="H20" s="242"/>
    </row>
    <row r="21" spans="1:8" s="241" customFormat="1" ht="31.5" x14ac:dyDescent="0.25">
      <c r="A21" s="243" t="s">
        <v>1418</v>
      </c>
      <c r="B21" s="244">
        <f>(8.5*1)+(6.11*1)+(2.54*1)</f>
        <v>17.149999999999999</v>
      </c>
      <c r="C21" s="245" t="s">
        <v>136</v>
      </c>
      <c r="D21" s="246"/>
      <c r="E21" s="253" t="s">
        <v>1419</v>
      </c>
      <c r="H21" s="242"/>
    </row>
    <row r="22" spans="1:8" s="241" customFormat="1" ht="31.5" x14ac:dyDescent="0.25">
      <c r="A22" s="243" t="s">
        <v>1420</v>
      </c>
      <c r="B22" s="244">
        <f>(9.31-B347)+(9.55-(B345*4))+2.79+(12.1-B345)+(5.52-B346)+(9.35-B346)+(6.85-B345)</f>
        <v>47.269999999999996</v>
      </c>
      <c r="C22" s="245" t="s">
        <v>76</v>
      </c>
      <c r="D22" s="246">
        <f>55.41-(0.8*6+0.7*2+2)</f>
        <v>47.209999999999994</v>
      </c>
      <c r="E22" s="253" t="s">
        <v>1421</v>
      </c>
      <c r="H22" s="242"/>
    </row>
    <row r="23" spans="1:8" s="241" customFormat="1" x14ac:dyDescent="0.25">
      <c r="A23" s="243" t="s">
        <v>517</v>
      </c>
      <c r="B23" s="244">
        <v>264.54000000000002</v>
      </c>
      <c r="C23" s="245" t="s">
        <v>136</v>
      </c>
      <c r="D23" s="246">
        <f>261.23-(0.0465)*2</f>
        <v>261.137</v>
      </c>
      <c r="E23" s="154" t="s">
        <v>1422</v>
      </c>
      <c r="H23" s="242"/>
    </row>
    <row r="24" spans="1:8" s="241" customFormat="1" x14ac:dyDescent="0.25">
      <c r="A24" s="243" t="s">
        <v>579</v>
      </c>
      <c r="B24" s="244">
        <f>(0.8*2.1)*4+(2*2.08)+(2*2.1)</f>
        <v>15.080000000000002</v>
      </c>
      <c r="C24" s="245" t="s">
        <v>136</v>
      </c>
      <c r="D24" s="246"/>
      <c r="E24" s="243"/>
      <c r="H24" s="242"/>
    </row>
    <row r="25" spans="1:8" s="241" customFormat="1" x14ac:dyDescent="0.25">
      <c r="A25" s="243" t="s">
        <v>605</v>
      </c>
      <c r="B25" s="244">
        <f>(1.9*1.05)*1+(0.59*0.59)*1+(0.6*0.5)*3+(1.65*1.05)*1</f>
        <v>4.9756</v>
      </c>
      <c r="C25" s="245" t="s">
        <v>136</v>
      </c>
      <c r="D25" s="246"/>
      <c r="E25" s="243"/>
      <c r="H25" s="242"/>
    </row>
    <row r="26" spans="1:8" s="241" customFormat="1" x14ac:dyDescent="0.25">
      <c r="A26" s="243" t="s">
        <v>1423</v>
      </c>
      <c r="B26" s="244">
        <v>15</v>
      </c>
      <c r="C26" s="245" t="s">
        <v>1138</v>
      </c>
      <c r="D26" s="246"/>
      <c r="E26" s="243" t="s">
        <v>1424</v>
      </c>
      <c r="H26" s="242"/>
    </row>
    <row r="27" spans="1:8" s="241" customFormat="1" x14ac:dyDescent="0.25">
      <c r="A27" s="243" t="s">
        <v>1425</v>
      </c>
      <c r="B27" s="244">
        <v>1</v>
      </c>
      <c r="C27" s="245" t="s">
        <v>1138</v>
      </c>
      <c r="D27" s="246"/>
      <c r="E27" s="243" t="s">
        <v>1426</v>
      </c>
      <c r="H27" s="242"/>
    </row>
    <row r="28" spans="1:8" s="241" customFormat="1" x14ac:dyDescent="0.25">
      <c r="A28" s="243" t="s">
        <v>1427</v>
      </c>
      <c r="B28" s="244">
        <v>2</v>
      </c>
      <c r="C28" s="245" t="s">
        <v>1138</v>
      </c>
      <c r="D28" s="246"/>
      <c r="E28" s="154" t="s">
        <v>1428</v>
      </c>
      <c r="H28" s="242"/>
    </row>
    <row r="29" spans="1:8" s="241" customFormat="1" ht="31.5" x14ac:dyDescent="0.25">
      <c r="A29" s="243" t="s">
        <v>1429</v>
      </c>
      <c r="B29" s="244">
        <v>3</v>
      </c>
      <c r="C29" s="245" t="s">
        <v>1138</v>
      </c>
      <c r="D29" s="246"/>
      <c r="E29" s="243" t="s">
        <v>1430</v>
      </c>
      <c r="H29" s="242"/>
    </row>
    <row r="30" spans="1:8" s="241" customFormat="1" x14ac:dyDescent="0.25">
      <c r="A30" s="243" t="s">
        <v>1431</v>
      </c>
      <c r="B30" s="244">
        <v>1.75</v>
      </c>
      <c r="C30" s="245" t="s">
        <v>76</v>
      </c>
      <c r="D30" s="246"/>
      <c r="E30" s="243" t="s">
        <v>1432</v>
      </c>
      <c r="H30" s="242"/>
    </row>
    <row r="31" spans="1:8" s="241" customFormat="1" ht="31.5" x14ac:dyDescent="0.25">
      <c r="A31" s="243" t="s">
        <v>698</v>
      </c>
      <c r="B31" s="244">
        <v>4</v>
      </c>
      <c r="C31" s="245" t="s">
        <v>1138</v>
      </c>
      <c r="D31" s="246" t="s">
        <v>1433</v>
      </c>
      <c r="E31" s="243" t="s">
        <v>1434</v>
      </c>
      <c r="H31" s="242"/>
    </row>
    <row r="32" spans="1:8" s="241" customFormat="1" x14ac:dyDescent="0.2">
      <c r="A32" s="154" t="s">
        <v>312</v>
      </c>
      <c r="B32" s="256">
        <v>30</v>
      </c>
      <c r="C32" s="156" t="s">
        <v>1138</v>
      </c>
      <c r="D32" s="154"/>
      <c r="E32" s="154"/>
      <c r="H32" s="242"/>
    </row>
    <row r="33" spans="1:8" s="241" customFormat="1" x14ac:dyDescent="0.2">
      <c r="A33" s="253" t="s">
        <v>1435</v>
      </c>
      <c r="B33" s="256">
        <f>(5.63*0.1)</f>
        <v>0.56300000000000006</v>
      </c>
      <c r="C33" s="257" t="s">
        <v>194</v>
      </c>
      <c r="D33" s="253"/>
      <c r="E33" s="253" t="s">
        <v>1436</v>
      </c>
      <c r="H33" s="242"/>
    </row>
    <row r="34" spans="1:8" s="241" customFormat="1" ht="31.5" x14ac:dyDescent="0.2">
      <c r="A34" s="154" t="s">
        <v>1437</v>
      </c>
      <c r="B34" s="256">
        <f>0.84+1</f>
        <v>1.8399999999999999</v>
      </c>
      <c r="C34" s="245" t="s">
        <v>136</v>
      </c>
      <c r="D34" s="154"/>
      <c r="E34" s="154" t="s">
        <v>1438</v>
      </c>
      <c r="H34" s="242"/>
    </row>
    <row r="35" spans="1:8" s="241" customFormat="1" ht="31.5" x14ac:dyDescent="0.2">
      <c r="A35" s="154" t="s">
        <v>1439</v>
      </c>
      <c r="B35" s="256">
        <f>4.2+0.8+0.17+1.1+1.41</f>
        <v>7.68</v>
      </c>
      <c r="C35" s="245" t="s">
        <v>136</v>
      </c>
      <c r="D35" s="154"/>
      <c r="E35" s="154" t="s">
        <v>1438</v>
      </c>
      <c r="H35" s="242"/>
    </row>
    <row r="36" spans="1:8" s="241" customFormat="1" x14ac:dyDescent="0.2">
      <c r="A36" s="253" t="s">
        <v>1440</v>
      </c>
      <c r="B36" s="256">
        <f>((1.2*2.69)+3.25+(2.71*2.95)+9.65*2+(3.09*2.95))+(4.7*2.99-0.8*2.1)</f>
        <v>55.26100000000001</v>
      </c>
      <c r="C36" s="245" t="s">
        <v>136</v>
      </c>
      <c r="D36" s="253"/>
      <c r="E36" s="253" t="s">
        <v>1441</v>
      </c>
      <c r="H36" s="242"/>
    </row>
    <row r="37" spans="1:8" s="241" customFormat="1" ht="31.5" x14ac:dyDescent="0.2">
      <c r="A37" s="154" t="s">
        <v>1442</v>
      </c>
      <c r="B37" s="256">
        <f>(2*2.08)</f>
        <v>4.16</v>
      </c>
      <c r="C37" s="245" t="s">
        <v>136</v>
      </c>
      <c r="D37" s="154"/>
      <c r="E37" s="154" t="s">
        <v>1443</v>
      </c>
      <c r="H37" s="242"/>
    </row>
    <row r="38" spans="1:8" s="241" customFormat="1" ht="31.5" x14ac:dyDescent="0.2">
      <c r="A38" s="154" t="s">
        <v>1444</v>
      </c>
      <c r="B38" s="256">
        <f>(2.2*2.28)</f>
        <v>5.016</v>
      </c>
      <c r="C38" s="245" t="s">
        <v>136</v>
      </c>
      <c r="D38" s="154"/>
      <c r="E38" s="154" t="s">
        <v>1445</v>
      </c>
      <c r="H38" s="242"/>
    </row>
    <row r="39" spans="1:8" s="241" customFormat="1" ht="31.5" x14ac:dyDescent="0.2">
      <c r="A39" s="154" t="s">
        <v>1446</v>
      </c>
      <c r="B39" s="256">
        <f>(1*2.3)+(2.1*1.25)</f>
        <v>4.9249999999999998</v>
      </c>
      <c r="C39" s="245" t="s">
        <v>136</v>
      </c>
      <c r="D39" s="154"/>
      <c r="E39" s="154" t="s">
        <v>1447</v>
      </c>
      <c r="H39" s="242"/>
    </row>
    <row r="40" spans="1:8" s="241" customFormat="1" x14ac:dyDescent="0.2">
      <c r="A40" s="258" t="s">
        <v>1448</v>
      </c>
      <c r="B40" s="244">
        <v>1</v>
      </c>
      <c r="C40" s="257" t="s">
        <v>1138</v>
      </c>
      <c r="D40" s="253"/>
      <c r="E40" s="253" t="s">
        <v>1449</v>
      </c>
      <c r="H40" s="242"/>
    </row>
    <row r="41" spans="1:8" s="241" customFormat="1" x14ac:dyDescent="0.2">
      <c r="A41" s="258" t="s">
        <v>1450</v>
      </c>
      <c r="B41" s="244">
        <v>1</v>
      </c>
      <c r="C41" s="257" t="s">
        <v>1138</v>
      </c>
      <c r="D41" s="253"/>
      <c r="E41" s="253" t="s">
        <v>1451</v>
      </c>
      <c r="H41" s="242"/>
    </row>
    <row r="42" spans="1:8" s="241" customFormat="1" x14ac:dyDescent="0.2">
      <c r="A42" s="258" t="s">
        <v>1452</v>
      </c>
      <c r="B42" s="244">
        <f>1.57*2+1.44*2</f>
        <v>6.02</v>
      </c>
      <c r="C42" s="257" t="s">
        <v>136</v>
      </c>
      <c r="D42" s="253"/>
      <c r="E42" s="253"/>
      <c r="H42" s="242"/>
    </row>
    <row r="43" spans="1:8" s="241" customFormat="1" x14ac:dyDescent="0.2">
      <c r="A43" s="258" t="s">
        <v>1453</v>
      </c>
      <c r="B43" s="244">
        <f>15.96*0.2*0.3</f>
        <v>0.95760000000000001</v>
      </c>
      <c r="C43" s="257" t="s">
        <v>194</v>
      </c>
      <c r="D43" s="253"/>
      <c r="E43" s="253" t="s">
        <v>1454</v>
      </c>
      <c r="H43" s="242"/>
    </row>
    <row r="44" spans="1:8" s="241" customFormat="1" x14ac:dyDescent="0.25">
      <c r="A44" s="243" t="s">
        <v>1455</v>
      </c>
      <c r="B44" s="244">
        <v>10</v>
      </c>
      <c r="C44" s="245" t="s">
        <v>76</v>
      </c>
      <c r="D44" s="246"/>
      <c r="E44" s="243"/>
      <c r="H44" s="242"/>
    </row>
    <row r="45" spans="1:8" s="241" customFormat="1" x14ac:dyDescent="0.25">
      <c r="A45" s="243" t="s">
        <v>1456</v>
      </c>
      <c r="B45" s="244">
        <v>5</v>
      </c>
      <c r="C45" s="245" t="s">
        <v>76</v>
      </c>
      <c r="D45" s="246"/>
      <c r="E45" s="243"/>
      <c r="H45" s="242"/>
    </row>
    <row r="46" spans="1:8" s="241" customFormat="1" x14ac:dyDescent="0.25">
      <c r="A46" s="243" t="s">
        <v>1457</v>
      </c>
      <c r="B46" s="244">
        <f>2.1*1.25</f>
        <v>2.625</v>
      </c>
      <c r="C46" s="245" t="s">
        <v>136</v>
      </c>
      <c r="D46" s="246"/>
      <c r="E46" s="243" t="s">
        <v>1458</v>
      </c>
      <c r="H46" s="242"/>
    </row>
    <row r="47" spans="1:8" s="241" customFormat="1" x14ac:dyDescent="0.25">
      <c r="A47" s="243" t="s">
        <v>1459</v>
      </c>
      <c r="B47" s="244">
        <f>2*2.1</f>
        <v>4.2</v>
      </c>
      <c r="C47" s="245" t="s">
        <v>136</v>
      </c>
      <c r="D47" s="246"/>
      <c r="E47" s="243" t="s">
        <v>1460</v>
      </c>
      <c r="H47" s="242"/>
    </row>
    <row r="48" spans="1:8" s="241" customFormat="1" ht="31.5" x14ac:dyDescent="0.25">
      <c r="A48" s="243" t="s">
        <v>1461</v>
      </c>
      <c r="B48" s="244">
        <f>0.8*2.1</f>
        <v>1.6800000000000002</v>
      </c>
      <c r="C48" s="245" t="s">
        <v>136</v>
      </c>
      <c r="D48" s="246"/>
      <c r="E48" s="259" t="s">
        <v>1462</v>
      </c>
      <c r="H48" s="242"/>
    </row>
    <row r="49" spans="1:8" s="241" customFormat="1" x14ac:dyDescent="0.25">
      <c r="A49" s="243" t="s">
        <v>1463</v>
      </c>
      <c r="B49" s="244">
        <v>1</v>
      </c>
      <c r="C49" s="245" t="s">
        <v>1464</v>
      </c>
      <c r="D49" s="246"/>
      <c r="E49" s="259"/>
      <c r="H49" s="242"/>
    </row>
    <row r="50" spans="1:8" s="241" customFormat="1" x14ac:dyDescent="0.25">
      <c r="A50" s="148" t="s">
        <v>1465</v>
      </c>
      <c r="B50" s="149"/>
      <c r="C50" s="150"/>
      <c r="D50" s="152"/>
      <c r="E50" s="151"/>
      <c r="H50" s="242"/>
    </row>
    <row r="51" spans="1:8" s="241" customFormat="1" x14ac:dyDescent="0.25">
      <c r="A51" s="243" t="str">
        <f t="shared" ref="A51:A85" si="0">A12</f>
        <v>TELHA FIBRO</v>
      </c>
      <c r="B51" s="244">
        <f>B12*0.15</f>
        <v>34.958999999999996</v>
      </c>
      <c r="C51" s="156" t="s">
        <v>194</v>
      </c>
      <c r="D51" s="246"/>
      <c r="E51" s="243"/>
      <c r="H51" s="242"/>
    </row>
    <row r="52" spans="1:8" s="241" customFormat="1" x14ac:dyDescent="0.25">
      <c r="A52" s="243" t="str">
        <f t="shared" si="0"/>
        <v>TRAMA DE MADEIRA TELHADO</v>
      </c>
      <c r="B52" s="244">
        <f>(B13*0.15)</f>
        <v>34.958999999999996</v>
      </c>
      <c r="C52" s="156" t="s">
        <v>194</v>
      </c>
      <c r="D52" s="246"/>
      <c r="E52" s="243"/>
      <c r="H52" s="242"/>
    </row>
    <row r="53" spans="1:8" s="241" customFormat="1" x14ac:dyDescent="0.25">
      <c r="A53" s="243" t="str">
        <f t="shared" si="0"/>
        <v>TESOURA</v>
      </c>
      <c r="B53" s="244">
        <f>(B14*1.7*7*0.15)</f>
        <v>10.709999999999999</v>
      </c>
      <c r="C53" s="156" t="s">
        <v>194</v>
      </c>
      <c r="D53" s="246"/>
      <c r="E53" s="243"/>
      <c r="H53" s="242"/>
    </row>
    <row r="54" spans="1:8" s="241" customFormat="1" x14ac:dyDescent="0.25">
      <c r="A54" s="243" t="str">
        <f t="shared" si="0"/>
        <v>RUFO</v>
      </c>
      <c r="B54" s="244">
        <f>(B15*0.3*0.3)</f>
        <v>1.2788999999999999</v>
      </c>
      <c r="C54" s="156" t="s">
        <v>194</v>
      </c>
      <c r="D54" s="246"/>
      <c r="E54" s="243"/>
      <c r="H54" s="242"/>
    </row>
    <row r="55" spans="1:8" s="241" customFormat="1" x14ac:dyDescent="0.25">
      <c r="A55" s="243" t="str">
        <f t="shared" si="0"/>
        <v>FORRO PVC</v>
      </c>
      <c r="B55" s="256">
        <f>(B16*0.05)</f>
        <v>7.1520000000000001</v>
      </c>
      <c r="C55" s="156" t="s">
        <v>194</v>
      </c>
      <c r="D55" s="154"/>
      <c r="E55" s="154"/>
      <c r="H55" s="242"/>
    </row>
    <row r="56" spans="1:8" s="241" customFormat="1" x14ac:dyDescent="0.25">
      <c r="A56" s="243" t="str">
        <f t="shared" si="0"/>
        <v>LAJE</v>
      </c>
      <c r="B56" s="244">
        <f>B17</f>
        <v>2.2475999999999998</v>
      </c>
      <c r="C56" s="245" t="s">
        <v>194</v>
      </c>
      <c r="D56" s="154"/>
      <c r="E56" s="154"/>
      <c r="H56" s="242"/>
    </row>
    <row r="57" spans="1:8" s="241" customFormat="1" x14ac:dyDescent="0.25">
      <c r="A57" s="243" t="str">
        <f t="shared" si="0"/>
        <v>PILAR</v>
      </c>
      <c r="B57" s="244">
        <f>B18</f>
        <v>0.33589999999999998</v>
      </c>
      <c r="C57" s="245" t="s">
        <v>194</v>
      </c>
      <c r="D57" s="154"/>
      <c r="E57" s="154"/>
      <c r="H57" s="242"/>
    </row>
    <row r="58" spans="1:8" s="241" customFormat="1" x14ac:dyDescent="0.25">
      <c r="A58" s="243" t="str">
        <f t="shared" si="0"/>
        <v>ALVENARIA</v>
      </c>
      <c r="B58" s="256">
        <f>B19</f>
        <v>9.8690749999999987</v>
      </c>
      <c r="C58" s="245" t="s">
        <v>194</v>
      </c>
      <c r="D58" s="154"/>
      <c r="E58" s="154"/>
      <c r="H58" s="242"/>
    </row>
    <row r="59" spans="1:8" s="241" customFormat="1" x14ac:dyDescent="0.25">
      <c r="A59" s="243" t="str">
        <f t="shared" si="0"/>
        <v>REVESTIMENTO CERÂMICO PAREDE</v>
      </c>
      <c r="B59" s="256">
        <f>B20*0.05</f>
        <v>2.3251749999999998</v>
      </c>
      <c r="C59" s="245" t="s">
        <v>194</v>
      </c>
      <c r="D59" s="154"/>
      <c r="E59" s="154"/>
      <c r="H59" s="242"/>
    </row>
    <row r="60" spans="1:8" s="241" customFormat="1" x14ac:dyDescent="0.25">
      <c r="A60" s="243" t="str">
        <f t="shared" si="0"/>
        <v>REBOCO</v>
      </c>
      <c r="B60" s="256">
        <f>(B21*0.05)</f>
        <v>0.85749999999999993</v>
      </c>
      <c r="C60" s="245" t="s">
        <v>194</v>
      </c>
      <c r="D60" s="154"/>
      <c r="E60" s="154"/>
      <c r="H60" s="242"/>
    </row>
    <row r="61" spans="1:8" s="241" customFormat="1" x14ac:dyDescent="0.25">
      <c r="A61" s="243" t="str">
        <f t="shared" si="0"/>
        <v>RODAPÉ CERÂMICO</v>
      </c>
      <c r="B61" s="256">
        <f>B22*0.03*0.1</f>
        <v>0.14180999999999999</v>
      </c>
      <c r="C61" s="245" t="s">
        <v>194</v>
      </c>
      <c r="D61" s="246"/>
      <c r="E61" s="154"/>
      <c r="H61" s="242"/>
    </row>
    <row r="62" spans="1:8" s="241" customFormat="1" x14ac:dyDescent="0.25">
      <c r="A62" s="243" t="str">
        <f t="shared" si="0"/>
        <v>PISO</v>
      </c>
      <c r="B62" s="256">
        <f>(B23*0.05)</f>
        <v>13.227000000000002</v>
      </c>
      <c r="C62" s="245" t="s">
        <v>194</v>
      </c>
      <c r="D62" s="154"/>
      <c r="E62" s="154"/>
      <c r="H62" s="242"/>
    </row>
    <row r="63" spans="1:8" s="241" customFormat="1" x14ac:dyDescent="0.25">
      <c r="A63" s="243" t="str">
        <f t="shared" si="0"/>
        <v>PORTAS</v>
      </c>
      <c r="B63" s="256">
        <f>(B24*0.15)</f>
        <v>2.262</v>
      </c>
      <c r="C63" s="245" t="s">
        <v>194</v>
      </c>
      <c r="D63" s="154"/>
      <c r="E63" s="154"/>
      <c r="H63" s="242"/>
    </row>
    <row r="64" spans="1:8" s="241" customFormat="1" x14ac:dyDescent="0.25">
      <c r="A64" s="243" t="str">
        <f t="shared" si="0"/>
        <v>JANELAS</v>
      </c>
      <c r="B64" s="256">
        <f>(B25*0.15)</f>
        <v>0.74634</v>
      </c>
      <c r="C64" s="245" t="s">
        <v>194</v>
      </c>
      <c r="D64" s="154"/>
      <c r="E64" s="154"/>
      <c r="H64" s="242"/>
    </row>
    <row r="65" spans="1:8" s="241" customFormat="1" x14ac:dyDescent="0.25">
      <c r="A65" s="243" t="str">
        <f t="shared" si="0"/>
        <v>LÂMPADA</v>
      </c>
      <c r="B65" s="256">
        <f>(B26*0.2*0.2*0.1)</f>
        <v>6.0000000000000012E-2</v>
      </c>
      <c r="C65" s="245" t="s">
        <v>194</v>
      </c>
      <c r="D65" s="154"/>
      <c r="E65" s="154"/>
      <c r="H65" s="242"/>
    </row>
    <row r="66" spans="1:8" s="241" customFormat="1" x14ac:dyDescent="0.25">
      <c r="A66" s="243" t="str">
        <f t="shared" si="0"/>
        <v>LOUÇAS- VASOS</v>
      </c>
      <c r="B66" s="256">
        <f>(B27*0.5*0.4*0.5)</f>
        <v>0.1</v>
      </c>
      <c r="C66" s="245" t="s">
        <v>194</v>
      </c>
      <c r="D66" s="154"/>
      <c r="E66" s="154"/>
      <c r="H66" s="242"/>
    </row>
    <row r="67" spans="1:8" s="241" customFormat="1" x14ac:dyDescent="0.25">
      <c r="A67" s="243" t="str">
        <f t="shared" si="0"/>
        <v xml:space="preserve">LOUÇAS- RETIRADA DE VASOS COM REUTILIZAÇÃO </v>
      </c>
      <c r="B67" s="256">
        <v>0</v>
      </c>
      <c r="C67" s="245" t="s">
        <v>194</v>
      </c>
      <c r="D67" s="154"/>
      <c r="E67" s="154"/>
      <c r="H67" s="242"/>
    </row>
    <row r="68" spans="1:8" s="241" customFormat="1" x14ac:dyDescent="0.25">
      <c r="A68" s="243" t="str">
        <f t="shared" si="0"/>
        <v>LOUÇAS- PIA DE COLUNA</v>
      </c>
      <c r="B68" s="256">
        <f>(B29*0.5*0.4*0.8)</f>
        <v>0.48000000000000009</v>
      </c>
      <c r="C68" s="245" t="s">
        <v>194</v>
      </c>
      <c r="D68" s="154"/>
      <c r="E68" s="154"/>
      <c r="H68" s="242"/>
    </row>
    <row r="69" spans="1:8" s="241" customFormat="1" x14ac:dyDescent="0.25">
      <c r="A69" s="243" t="str">
        <f t="shared" si="0"/>
        <v>RETIRADA DE TAMPO INOX</v>
      </c>
      <c r="B69" s="256">
        <v>0</v>
      </c>
      <c r="C69" s="245" t="s">
        <v>194</v>
      </c>
      <c r="D69" s="154"/>
      <c r="E69" s="154"/>
      <c r="H69" s="242"/>
    </row>
    <row r="70" spans="1:8" s="241" customFormat="1" x14ac:dyDescent="0.25">
      <c r="A70" s="243" t="str">
        <f t="shared" si="0"/>
        <v>METAIS</v>
      </c>
      <c r="B70" s="256">
        <f>(B31*0.2*0.1*0.2)</f>
        <v>1.6000000000000004E-2</v>
      </c>
      <c r="C70" s="245" t="s">
        <v>194</v>
      </c>
      <c r="D70" s="253"/>
      <c r="E70" s="253"/>
      <c r="H70" s="242"/>
    </row>
    <row r="71" spans="1:8" s="241" customFormat="1" x14ac:dyDescent="0.25">
      <c r="A71" s="243" t="str">
        <f t="shared" si="0"/>
        <v>ACESSÓRIOS</v>
      </c>
      <c r="B71" s="256">
        <f>(B32*0.1*0.2*0.1)</f>
        <v>6.0000000000000012E-2</v>
      </c>
      <c r="C71" s="245" t="s">
        <v>194</v>
      </c>
      <c r="D71" s="154"/>
      <c r="E71" s="154"/>
      <c r="H71" s="242"/>
    </row>
    <row r="72" spans="1:8" s="241" customFormat="1" x14ac:dyDescent="0.25">
      <c r="A72" s="243" t="str">
        <f t="shared" si="0"/>
        <v>CONTRAPISO H=10CM</v>
      </c>
      <c r="B72" s="256">
        <f>B33</f>
        <v>0.56300000000000006</v>
      </c>
      <c r="C72" s="245" t="s">
        <v>194</v>
      </c>
      <c r="D72" s="154"/>
      <c r="E72" s="154"/>
      <c r="H72" s="242"/>
    </row>
    <row r="73" spans="1:8" s="241" customFormat="1" x14ac:dyDescent="0.25">
      <c r="A73" s="243" t="str">
        <f t="shared" si="0"/>
        <v>CALÇADA DE CONCRETO</v>
      </c>
      <c r="B73" s="256">
        <f>B34*0.1</f>
        <v>0.184</v>
      </c>
      <c r="C73" s="245" t="s">
        <v>194</v>
      </c>
      <c r="D73" s="154"/>
      <c r="E73" s="154"/>
      <c r="H73" s="242"/>
    </row>
    <row r="74" spans="1:8" s="241" customFormat="1" x14ac:dyDescent="0.25">
      <c r="A74" s="243" t="str">
        <f t="shared" si="0"/>
        <v>PAVER</v>
      </c>
      <c r="B74" s="256">
        <f>B35*0.07</f>
        <v>0.53760000000000008</v>
      </c>
      <c r="C74" s="245" t="s">
        <v>194</v>
      </c>
      <c r="D74" s="154"/>
      <c r="E74" s="154"/>
      <c r="H74" s="242"/>
    </row>
    <row r="75" spans="1:8" s="241" customFormat="1" x14ac:dyDescent="0.25">
      <c r="A75" s="243" t="str">
        <f t="shared" si="0"/>
        <v xml:space="preserve">DIVISÓRIA DIVILUX OU EUCATEX </v>
      </c>
      <c r="B75" s="256">
        <f>B36*0.1</f>
        <v>5.5261000000000013</v>
      </c>
      <c r="C75" s="245" t="s">
        <v>194</v>
      </c>
      <c r="D75" s="154"/>
      <c r="E75" s="154"/>
      <c r="H75" s="242"/>
    </row>
    <row r="76" spans="1:8" s="241" customFormat="1" ht="31.5" x14ac:dyDescent="0.25">
      <c r="A76" s="243" t="str">
        <f t="shared" si="0"/>
        <v xml:space="preserve">RETIRADA DE PORTA DE ALUMINIO COM VIDRO- PARA REUTILIZAÇÃO </v>
      </c>
      <c r="B76" s="256">
        <v>0</v>
      </c>
      <c r="C76" s="245" t="s">
        <v>194</v>
      </c>
      <c r="D76" s="154"/>
      <c r="E76" s="154"/>
      <c r="H76" s="242"/>
    </row>
    <row r="77" spans="1:8" s="241" customFormat="1" x14ac:dyDescent="0.25">
      <c r="A77" s="243" t="str">
        <f t="shared" si="0"/>
        <v xml:space="preserve">RETIRADA DE GRADE PARA REUTILIZAÇÃO </v>
      </c>
      <c r="B77" s="256">
        <v>0</v>
      </c>
      <c r="C77" s="245" t="s">
        <v>194</v>
      </c>
      <c r="D77" s="154"/>
      <c r="E77" s="154"/>
      <c r="H77" s="242"/>
    </row>
    <row r="78" spans="1:8" s="241" customFormat="1" x14ac:dyDescent="0.25">
      <c r="A78" s="243" t="str">
        <f t="shared" si="0"/>
        <v>GRADE- SEM REUTILIZAÇÃO</v>
      </c>
      <c r="B78" s="256">
        <f>B39*0.1</f>
        <v>0.49249999999999999</v>
      </c>
      <c r="C78" s="245" t="s">
        <v>194</v>
      </c>
      <c r="D78" s="154"/>
      <c r="E78" s="154"/>
      <c r="H78" s="242"/>
    </row>
    <row r="79" spans="1:8" s="241" customFormat="1" x14ac:dyDescent="0.25">
      <c r="A79" s="243" t="str">
        <f t="shared" si="0"/>
        <v>RETIRADA DE BATENTE DE PORTA EXISTENTE</v>
      </c>
      <c r="B79" s="256">
        <f>B40*(2.1*2+0.8)*0.15</f>
        <v>0.75</v>
      </c>
      <c r="C79" s="245" t="s">
        <v>194</v>
      </c>
      <c r="D79" s="154"/>
      <c r="E79" s="154"/>
      <c r="H79" s="242"/>
    </row>
    <row r="80" spans="1:8" s="241" customFormat="1" x14ac:dyDescent="0.25">
      <c r="A80" s="243" t="str">
        <f t="shared" si="0"/>
        <v>RETIRADA DE FECHADURA</v>
      </c>
      <c r="B80" s="256">
        <f>0.1*0.2*0.1</f>
        <v>2.0000000000000005E-3</v>
      </c>
      <c r="C80" s="245" t="s">
        <v>194</v>
      </c>
      <c r="D80" s="154"/>
      <c r="E80" s="154"/>
      <c r="H80" s="242"/>
    </row>
    <row r="81" spans="1:8" s="241" customFormat="1" x14ac:dyDescent="0.25">
      <c r="A81" s="243" t="str">
        <f t="shared" si="0"/>
        <v>RETIRADA DE BOX DE BANHEIRO DE ALUMÍNIO</v>
      </c>
      <c r="B81" s="256">
        <f>B42*0.1</f>
        <v>0.60199999999999998</v>
      </c>
      <c r="C81" s="245" t="s">
        <v>194</v>
      </c>
      <c r="D81" s="154"/>
      <c r="E81" s="154"/>
      <c r="H81" s="242"/>
    </row>
    <row r="82" spans="1:8" s="241" customFormat="1" x14ac:dyDescent="0.25">
      <c r="A82" s="243" t="str">
        <f t="shared" si="0"/>
        <v>VIGAS</v>
      </c>
      <c r="B82" s="256">
        <f>B43</f>
        <v>0.95760000000000001</v>
      </c>
      <c r="C82" s="245" t="s">
        <v>194</v>
      </c>
      <c r="D82" s="154"/>
      <c r="E82" s="154"/>
      <c r="H82" s="242"/>
    </row>
    <row r="83" spans="1:8" s="241" customFormat="1" x14ac:dyDescent="0.25">
      <c r="A83" s="243" t="str">
        <f t="shared" si="0"/>
        <v>CABOS ELÉTRICOS</v>
      </c>
      <c r="B83" s="260">
        <f>B44*0.1*0.1</f>
        <v>0.1</v>
      </c>
      <c r="C83" s="245" t="s">
        <v>194</v>
      </c>
      <c r="D83" s="154"/>
      <c r="E83" s="154"/>
      <c r="H83" s="242"/>
    </row>
    <row r="84" spans="1:8" s="241" customFormat="1" x14ac:dyDescent="0.25">
      <c r="A84" s="243" t="str">
        <f t="shared" si="0"/>
        <v>TUBULAÇÃO DE AGUA FRIA</v>
      </c>
      <c r="B84" s="260">
        <f>B45*0.1*0.1</f>
        <v>0.05</v>
      </c>
      <c r="C84" s="245" t="s">
        <v>194</v>
      </c>
      <c r="D84" s="154"/>
      <c r="E84" s="154"/>
      <c r="H84" s="242"/>
    </row>
    <row r="85" spans="1:8" s="241" customFormat="1" x14ac:dyDescent="0.25">
      <c r="A85" s="243" t="str">
        <f t="shared" si="0"/>
        <v>GRADE DE JANELA</v>
      </c>
      <c r="B85" s="260">
        <f>B46*0.2</f>
        <v>0.52500000000000002</v>
      </c>
      <c r="C85" s="245" t="s">
        <v>194</v>
      </c>
      <c r="D85" s="154"/>
      <c r="E85" s="154"/>
      <c r="H85" s="242"/>
    </row>
    <row r="86" spans="1:8" s="241" customFormat="1" x14ac:dyDescent="0.25">
      <c r="A86" s="243" t="str">
        <f>A49</f>
        <v>POSTE DE CONCRETO ENTRADA ENERGIA</v>
      </c>
      <c r="B86" s="260">
        <f>B49*0.2*0.2*4</f>
        <v>0.16000000000000003</v>
      </c>
      <c r="C86" s="245" t="s">
        <v>194</v>
      </c>
      <c r="D86" s="154"/>
      <c r="E86" s="154"/>
      <c r="H86" s="242"/>
    </row>
    <row r="87" spans="1:8" s="241" customFormat="1" x14ac:dyDescent="0.2">
      <c r="A87" s="261" t="s">
        <v>1466</v>
      </c>
      <c r="B87" s="256">
        <f>SUM(B51:B86)*1.4</f>
        <v>185.13194000000007</v>
      </c>
      <c r="C87" s="262" t="s">
        <v>194</v>
      </c>
      <c r="D87" s="261"/>
      <c r="E87" s="261"/>
      <c r="H87" s="242"/>
    </row>
    <row r="88" spans="1:8" s="241" customFormat="1" ht="31.5" x14ac:dyDescent="0.2">
      <c r="A88" s="263" t="s">
        <v>1467</v>
      </c>
      <c r="B88" s="256">
        <f>B87+14</f>
        <v>199.13194000000007</v>
      </c>
      <c r="C88" s="264" t="s">
        <v>194</v>
      </c>
      <c r="D88" s="263"/>
      <c r="E88" s="263"/>
      <c r="H88" s="242"/>
    </row>
    <row r="89" spans="1:8" s="241" customFormat="1" x14ac:dyDescent="0.2">
      <c r="A89" s="265" t="s">
        <v>1468</v>
      </c>
      <c r="B89" s="256">
        <f>B88*30</f>
        <v>5973.9582000000019</v>
      </c>
      <c r="C89" s="156" t="s">
        <v>1469</v>
      </c>
      <c r="D89" s="154"/>
      <c r="E89" s="154"/>
      <c r="H89" s="242"/>
    </row>
    <row r="90" spans="1:8" s="266" customFormat="1" x14ac:dyDescent="0.25">
      <c r="A90" s="148" t="s">
        <v>1054</v>
      </c>
      <c r="B90" s="149"/>
      <c r="C90" s="150"/>
      <c r="D90" s="152"/>
      <c r="E90" s="151"/>
      <c r="H90" s="267"/>
    </row>
    <row r="91" spans="1:8" s="241" customFormat="1" x14ac:dyDescent="0.2">
      <c r="A91" s="268" t="s">
        <v>1470</v>
      </c>
      <c r="B91" s="269">
        <f>4.96*0.3</f>
        <v>1.488</v>
      </c>
      <c r="C91" s="270" t="s">
        <v>194</v>
      </c>
      <c r="D91" s="271"/>
      <c r="E91" s="271"/>
      <c r="H91" s="242"/>
    </row>
    <row r="92" spans="1:8" s="241" customFormat="1" x14ac:dyDescent="0.2">
      <c r="A92" s="268" t="s">
        <v>1216</v>
      </c>
      <c r="B92" s="269">
        <f>2.07*0.3</f>
        <v>0.62099999999999989</v>
      </c>
      <c r="C92" s="270" t="s">
        <v>194</v>
      </c>
      <c r="D92" s="271"/>
      <c r="E92" s="271"/>
      <c r="H92" s="242"/>
    </row>
    <row r="93" spans="1:8" s="241" customFormat="1" x14ac:dyDescent="0.2">
      <c r="A93" s="268" t="s">
        <v>1471</v>
      </c>
      <c r="B93" s="269">
        <f>(22.57+46.66)*0.05</f>
        <v>3.4614999999999996</v>
      </c>
      <c r="C93" s="270" t="s">
        <v>194</v>
      </c>
      <c r="D93" s="271"/>
      <c r="E93" s="154" t="s">
        <v>1472</v>
      </c>
      <c r="H93" s="242"/>
    </row>
    <row r="94" spans="1:8" s="241" customFormat="1" x14ac:dyDescent="0.2">
      <c r="A94" s="268" t="s">
        <v>1473</v>
      </c>
      <c r="B94" s="269">
        <f>B93+(B91-B92)</f>
        <v>4.3285</v>
      </c>
      <c r="C94" s="270" t="s">
        <v>194</v>
      </c>
      <c r="D94" s="271"/>
      <c r="E94" s="271"/>
      <c r="H94" s="242"/>
    </row>
    <row r="95" spans="1:8" s="241" customFormat="1" x14ac:dyDescent="0.2">
      <c r="A95" s="265" t="s">
        <v>1468</v>
      </c>
      <c r="B95" s="256">
        <f>B94*30</f>
        <v>129.85499999999999</v>
      </c>
      <c r="C95" s="156" t="s">
        <v>1469</v>
      </c>
      <c r="D95" s="271"/>
      <c r="E95" s="271"/>
      <c r="H95" s="242"/>
    </row>
    <row r="96" spans="1:8" s="241" customFormat="1" x14ac:dyDescent="0.25">
      <c r="A96" s="148" t="s">
        <v>188</v>
      </c>
      <c r="B96" s="149"/>
      <c r="C96" s="150"/>
      <c r="D96" s="152"/>
      <c r="E96" s="151"/>
      <c r="H96" s="242"/>
    </row>
    <row r="97" spans="1:8" s="274" customFormat="1" ht="31.5" x14ac:dyDescent="0.2">
      <c r="A97" s="272" t="s">
        <v>1474</v>
      </c>
      <c r="B97" s="269">
        <f>0.2*0.25*0.3*12</f>
        <v>0.18</v>
      </c>
      <c r="C97" s="270" t="s">
        <v>194</v>
      </c>
      <c r="D97" s="273"/>
      <c r="E97" s="273"/>
      <c r="H97" s="275"/>
    </row>
    <row r="98" spans="1:8" s="274" customFormat="1" x14ac:dyDescent="0.2">
      <c r="A98" s="272" t="s">
        <v>196</v>
      </c>
      <c r="B98" s="269">
        <f>2.89*0.25</f>
        <v>0.72250000000000003</v>
      </c>
      <c r="C98" s="270" t="s">
        <v>194</v>
      </c>
      <c r="D98" s="273"/>
      <c r="E98" s="273"/>
      <c r="H98" s="275"/>
    </row>
    <row r="99" spans="1:8" s="241" customFormat="1" x14ac:dyDescent="0.25">
      <c r="A99" s="148" t="s">
        <v>201</v>
      </c>
      <c r="B99" s="149"/>
      <c r="C99" s="150"/>
      <c r="D99" s="152"/>
      <c r="E99" s="151"/>
      <c r="H99" s="242"/>
    </row>
    <row r="100" spans="1:8" s="241" customFormat="1" x14ac:dyDescent="0.2">
      <c r="A100" s="268" t="s">
        <v>1475</v>
      </c>
      <c r="B100" s="269">
        <f>(0.2*0.25*8*2.8)+(0.2*0.25*2*2.95)+(0.2*0.25*4.79)+(0.2*0.25*4.48)</f>
        <v>1.8785000000000001</v>
      </c>
      <c r="C100" s="270" t="s">
        <v>194</v>
      </c>
      <c r="D100" s="271"/>
      <c r="E100" s="271"/>
      <c r="H100" s="242"/>
    </row>
    <row r="101" spans="1:8" s="241" customFormat="1" x14ac:dyDescent="0.2">
      <c r="A101" s="268" t="s">
        <v>1453</v>
      </c>
      <c r="B101" s="269">
        <f>3.62*0.5</f>
        <v>1.81</v>
      </c>
      <c r="C101" s="270" t="s">
        <v>194</v>
      </c>
      <c r="D101" s="271"/>
      <c r="E101" s="271"/>
      <c r="H101" s="242"/>
    </row>
    <row r="102" spans="1:8" s="241" customFormat="1" x14ac:dyDescent="0.2">
      <c r="A102" s="268" t="s">
        <v>1118</v>
      </c>
      <c r="B102" s="276">
        <f>I352</f>
        <v>8.4</v>
      </c>
      <c r="C102" s="270" t="s">
        <v>76</v>
      </c>
      <c r="D102" s="271"/>
      <c r="E102" s="271"/>
      <c r="H102" s="242"/>
    </row>
    <row r="103" spans="1:8" s="241" customFormat="1" x14ac:dyDescent="0.2">
      <c r="A103" s="268" t="s">
        <v>1120</v>
      </c>
      <c r="B103" s="276">
        <f>I341</f>
        <v>14.690000000000001</v>
      </c>
      <c r="C103" s="270" t="s">
        <v>76</v>
      </c>
      <c r="D103" s="271"/>
      <c r="E103" s="271"/>
      <c r="H103" s="242"/>
    </row>
    <row r="104" spans="1:8" s="241" customFormat="1" x14ac:dyDescent="0.2">
      <c r="A104" s="268" t="s">
        <v>1121</v>
      </c>
      <c r="B104" s="276">
        <f>B103</f>
        <v>14.690000000000001</v>
      </c>
      <c r="C104" s="270" t="s">
        <v>76</v>
      </c>
      <c r="D104" s="271"/>
      <c r="E104" s="271"/>
      <c r="H104" s="242"/>
    </row>
    <row r="105" spans="1:8" s="241" customFormat="1" x14ac:dyDescent="0.25">
      <c r="A105" s="148" t="s">
        <v>1106</v>
      </c>
      <c r="B105" s="149"/>
      <c r="C105" s="150"/>
      <c r="D105" s="152"/>
      <c r="E105" s="151"/>
      <c r="H105" s="242"/>
    </row>
    <row r="106" spans="1:8" s="237" customFormat="1" ht="31.5" x14ac:dyDescent="0.2">
      <c r="A106" s="253" t="s">
        <v>1476</v>
      </c>
      <c r="B106" s="256">
        <f>B21</f>
        <v>17.149999999999999</v>
      </c>
      <c r="C106" s="257" t="s">
        <v>136</v>
      </c>
      <c r="D106" s="277"/>
      <c r="E106" s="253" t="s">
        <v>1419</v>
      </c>
      <c r="H106" s="238"/>
    </row>
    <row r="107" spans="1:8" s="237" customFormat="1" x14ac:dyDescent="0.2">
      <c r="A107" s="253" t="s">
        <v>1477</v>
      </c>
      <c r="B107" s="256">
        <f>2.89+(7.4+5.12+8.7+6.32+3.66+5.34+3.66)*0.25</f>
        <v>12.940000000000001</v>
      </c>
      <c r="C107" s="257" t="s">
        <v>136</v>
      </c>
      <c r="D107" s="277"/>
      <c r="E107" s="253" t="s">
        <v>1478</v>
      </c>
      <c r="H107" s="238"/>
    </row>
    <row r="108" spans="1:8" s="266" customFormat="1" x14ac:dyDescent="0.25">
      <c r="A108" s="148" t="s">
        <v>218</v>
      </c>
      <c r="B108" s="149"/>
      <c r="C108" s="150"/>
      <c r="D108" s="152"/>
      <c r="E108" s="151"/>
      <c r="H108" s="267"/>
    </row>
    <row r="109" spans="1:8" ht="75" x14ac:dyDescent="0.2">
      <c r="A109" s="253" t="s">
        <v>1113</v>
      </c>
      <c r="B109" s="256">
        <f>P382</f>
        <v>113.22391</v>
      </c>
      <c r="C109" s="257" t="s">
        <v>19</v>
      </c>
      <c r="D109" s="278" t="s">
        <v>1048</v>
      </c>
      <c r="E109" s="278" t="s">
        <v>1479</v>
      </c>
    </row>
    <row r="110" spans="1:8" x14ac:dyDescent="0.2">
      <c r="A110" s="253" t="s">
        <v>1480</v>
      </c>
      <c r="B110" s="256">
        <f>(27.85+11.23)*1</f>
        <v>39.08</v>
      </c>
      <c r="C110" s="257" t="s">
        <v>19</v>
      </c>
      <c r="D110" s="278"/>
      <c r="E110" s="279" t="s">
        <v>1481</v>
      </c>
    </row>
    <row r="111" spans="1:8" x14ac:dyDescent="0.2">
      <c r="A111" s="253" t="s">
        <v>1482</v>
      </c>
      <c r="B111" s="256">
        <f>(2.03+1.24+1.63+1.1)*2.1-(0.6*2.1*4)</f>
        <v>7.5600000000000014</v>
      </c>
      <c r="C111" s="257" t="s">
        <v>19</v>
      </c>
      <c r="D111" s="154"/>
      <c r="E111" s="253" t="s">
        <v>1483</v>
      </c>
    </row>
    <row r="112" spans="1:8" x14ac:dyDescent="0.2">
      <c r="A112" s="268" t="s">
        <v>1484</v>
      </c>
      <c r="B112" s="269">
        <v>17.93</v>
      </c>
      <c r="C112" s="270" t="s">
        <v>76</v>
      </c>
      <c r="D112" s="271"/>
      <c r="E112" s="271"/>
    </row>
    <row r="113" spans="1:8" x14ac:dyDescent="0.2">
      <c r="A113" s="268" t="s">
        <v>1485</v>
      </c>
      <c r="B113" s="269">
        <f>3.35+1.17+3.18</f>
        <v>7.6999999999999993</v>
      </c>
      <c r="C113" s="270" t="s">
        <v>76</v>
      </c>
      <c r="D113" s="271"/>
      <c r="E113" s="271"/>
    </row>
    <row r="114" spans="1:8" x14ac:dyDescent="0.2">
      <c r="A114" s="268" t="s">
        <v>1440</v>
      </c>
      <c r="B114" s="269">
        <f>4.7*2.99-0.8*2.1</f>
        <v>12.373000000000001</v>
      </c>
      <c r="C114" s="270" t="s">
        <v>136</v>
      </c>
      <c r="D114" s="271"/>
      <c r="E114" s="271" t="s">
        <v>1486</v>
      </c>
    </row>
    <row r="115" spans="1:8" s="266" customFormat="1" x14ac:dyDescent="0.25">
      <c r="A115" s="148" t="s">
        <v>1124</v>
      </c>
      <c r="B115" s="149"/>
      <c r="C115" s="150"/>
      <c r="D115" s="152"/>
      <c r="E115" s="151"/>
      <c r="H115" s="267"/>
    </row>
    <row r="116" spans="1:8" s="266" customFormat="1" x14ac:dyDescent="0.2">
      <c r="A116" s="253" t="s">
        <v>1125</v>
      </c>
      <c r="B116" s="256">
        <f>P398</f>
        <v>227.15599499999999</v>
      </c>
      <c r="C116" s="257" t="s">
        <v>19</v>
      </c>
      <c r="D116" s="253"/>
      <c r="E116" s="253" t="s">
        <v>1487</v>
      </c>
      <c r="H116" s="267"/>
    </row>
    <row r="117" spans="1:8" s="266" customFormat="1" x14ac:dyDescent="0.2">
      <c r="A117" s="253" t="s">
        <v>1125</v>
      </c>
      <c r="B117" s="256">
        <f>B21</f>
        <v>17.149999999999999</v>
      </c>
      <c r="C117" s="257" t="s">
        <v>19</v>
      </c>
      <c r="D117" s="253"/>
      <c r="E117" s="253" t="s">
        <v>1488</v>
      </c>
      <c r="H117" s="267"/>
    </row>
    <row r="118" spans="1:8" s="266" customFormat="1" x14ac:dyDescent="0.2">
      <c r="A118" s="280" t="s">
        <v>1489</v>
      </c>
      <c r="B118" s="256">
        <f>P405</f>
        <v>98.803600000000003</v>
      </c>
      <c r="C118" s="281" t="s">
        <v>19</v>
      </c>
      <c r="D118" s="280"/>
      <c r="E118" s="280" t="s">
        <v>1490</v>
      </c>
      <c r="H118" s="267"/>
    </row>
    <row r="119" spans="1:8" s="266" customFormat="1" ht="31.5" x14ac:dyDescent="0.2">
      <c r="A119" s="280" t="s">
        <v>1491</v>
      </c>
      <c r="B119" s="256">
        <f>P412</f>
        <v>104.271</v>
      </c>
      <c r="C119" s="281" t="s">
        <v>19</v>
      </c>
      <c r="D119" s="280"/>
      <c r="E119" s="253" t="s">
        <v>1492</v>
      </c>
      <c r="H119" s="267"/>
    </row>
    <row r="120" spans="1:8" s="266" customFormat="1" x14ac:dyDescent="0.2">
      <c r="A120" s="253" t="s">
        <v>1129</v>
      </c>
      <c r="B120" s="256">
        <f>P417</f>
        <v>68.649999999999991</v>
      </c>
      <c r="C120" s="257" t="s">
        <v>19</v>
      </c>
      <c r="D120" s="154"/>
      <c r="E120" s="154" t="s">
        <v>1130</v>
      </c>
      <c r="H120" s="267"/>
    </row>
    <row r="121" spans="1:8" x14ac:dyDescent="0.25">
      <c r="A121" s="148" t="s">
        <v>1131</v>
      </c>
      <c r="B121" s="149"/>
      <c r="C121" s="150"/>
      <c r="D121" s="152"/>
      <c r="E121" s="151"/>
    </row>
    <row r="122" spans="1:8" ht="47.25" x14ac:dyDescent="0.2">
      <c r="A122" s="282" t="s">
        <v>1132</v>
      </c>
      <c r="B122" s="256">
        <v>152.53</v>
      </c>
      <c r="C122" s="257" t="s">
        <v>19</v>
      </c>
      <c r="D122" s="253"/>
      <c r="E122" s="253" t="s">
        <v>1493</v>
      </c>
    </row>
    <row r="123" spans="1:8" s="266" customFormat="1" x14ac:dyDescent="0.25">
      <c r="A123" s="148" t="s">
        <v>250</v>
      </c>
      <c r="B123" s="149"/>
      <c r="C123" s="150"/>
      <c r="D123" s="152"/>
      <c r="E123" s="151"/>
      <c r="H123" s="267"/>
    </row>
    <row r="124" spans="1:8" s="266" customFormat="1" x14ac:dyDescent="0.2">
      <c r="A124" s="154" t="s">
        <v>1135</v>
      </c>
      <c r="B124" s="256">
        <v>354.73</v>
      </c>
      <c r="C124" s="156" t="s">
        <v>136</v>
      </c>
      <c r="D124" s="154"/>
      <c r="E124" s="154" t="s">
        <v>1494</v>
      </c>
      <c r="H124" s="267"/>
    </row>
    <row r="125" spans="1:8" s="266" customFormat="1" x14ac:dyDescent="0.2">
      <c r="A125" s="154" t="s">
        <v>1136</v>
      </c>
      <c r="B125" s="256">
        <f>B124</f>
        <v>354.73</v>
      </c>
      <c r="C125" s="156" t="s">
        <v>136</v>
      </c>
      <c r="D125" s="283"/>
      <c r="E125" s="154" t="s">
        <v>1494</v>
      </c>
      <c r="H125" s="267"/>
    </row>
    <row r="126" spans="1:8" s="266" customFormat="1" x14ac:dyDescent="0.2">
      <c r="A126" s="154" t="s">
        <v>1137</v>
      </c>
      <c r="B126" s="256">
        <v>9</v>
      </c>
      <c r="C126" s="245" t="s">
        <v>1138</v>
      </c>
      <c r="D126" s="154"/>
      <c r="E126" s="154"/>
      <c r="H126" s="267"/>
    </row>
    <row r="127" spans="1:8" s="284" customFormat="1" x14ac:dyDescent="0.2">
      <c r="A127" s="154" t="s">
        <v>1140</v>
      </c>
      <c r="B127" s="256">
        <v>220.38</v>
      </c>
      <c r="C127" s="156" t="s">
        <v>136</v>
      </c>
      <c r="D127" s="154"/>
      <c r="E127" s="154" t="s">
        <v>1495</v>
      </c>
      <c r="H127" s="285"/>
    </row>
    <row r="128" spans="1:8" s="284" customFormat="1" x14ac:dyDescent="0.2">
      <c r="A128" s="154" t="s">
        <v>1142</v>
      </c>
      <c r="B128" s="256">
        <v>14.6</v>
      </c>
      <c r="C128" s="156" t="s">
        <v>76</v>
      </c>
      <c r="D128" s="154"/>
      <c r="E128" s="154"/>
      <c r="H128" s="285"/>
    </row>
    <row r="129" spans="1:8" s="284" customFormat="1" x14ac:dyDescent="0.2">
      <c r="A129" s="154" t="s">
        <v>1496</v>
      </c>
      <c r="B129" s="256">
        <f>25.35+26.25</f>
        <v>51.6</v>
      </c>
      <c r="C129" s="156" t="s">
        <v>76</v>
      </c>
      <c r="D129" s="154"/>
      <c r="E129" s="154"/>
      <c r="H129" s="285"/>
    </row>
    <row r="130" spans="1:8" s="274" customFormat="1" ht="19.5" customHeight="1" x14ac:dyDescent="0.2">
      <c r="A130" s="272" t="s">
        <v>1497</v>
      </c>
      <c r="B130" s="256">
        <v>25.35</v>
      </c>
      <c r="C130" s="156" t="s">
        <v>76</v>
      </c>
      <c r="D130" s="273"/>
      <c r="E130" s="273"/>
      <c r="H130" s="275"/>
    </row>
    <row r="131" spans="1:8" s="274" customFormat="1" ht="31.5" x14ac:dyDescent="0.2">
      <c r="A131" s="102" t="s">
        <v>1498</v>
      </c>
      <c r="B131" s="256">
        <v>134.35</v>
      </c>
      <c r="C131" s="156" t="s">
        <v>136</v>
      </c>
      <c r="D131" s="273"/>
      <c r="E131" s="253" t="s">
        <v>1499</v>
      </c>
      <c r="H131" s="275"/>
    </row>
    <row r="132" spans="1:8" s="274" customFormat="1" ht="19.5" customHeight="1" x14ac:dyDescent="0.25">
      <c r="A132" s="148" t="s">
        <v>1007</v>
      </c>
      <c r="B132" s="149"/>
      <c r="C132" s="150"/>
      <c r="D132" s="152"/>
      <c r="E132" s="151"/>
      <c r="H132" s="275"/>
    </row>
    <row r="133" spans="1:8" s="274" customFormat="1" ht="47.25" x14ac:dyDescent="0.2">
      <c r="A133" s="253" t="s">
        <v>1500</v>
      </c>
      <c r="B133" s="256">
        <v>1.61</v>
      </c>
      <c r="C133" s="156" t="s">
        <v>136</v>
      </c>
      <c r="D133" s="253"/>
      <c r="E133" s="253" t="s">
        <v>1501</v>
      </c>
      <c r="H133" s="275"/>
    </row>
    <row r="134" spans="1:8" s="274" customFormat="1" x14ac:dyDescent="0.2">
      <c r="A134" s="286" t="s">
        <v>1502</v>
      </c>
      <c r="B134" s="287">
        <v>3.23</v>
      </c>
      <c r="C134" s="288" t="s">
        <v>1148</v>
      </c>
      <c r="D134" s="286"/>
      <c r="E134" s="286" t="s">
        <v>1501</v>
      </c>
      <c r="H134" s="275"/>
    </row>
    <row r="135" spans="1:8" s="274" customFormat="1" x14ac:dyDescent="0.2">
      <c r="A135" s="286" t="s">
        <v>1503</v>
      </c>
      <c r="B135" s="287">
        <v>2.23</v>
      </c>
      <c r="C135" s="289" t="s">
        <v>76</v>
      </c>
      <c r="D135" s="286"/>
      <c r="E135" s="286" t="s">
        <v>1501</v>
      </c>
      <c r="H135" s="275"/>
    </row>
    <row r="136" spans="1:8" s="274" customFormat="1" ht="31.5" x14ac:dyDescent="0.2">
      <c r="A136" s="253" t="s">
        <v>1504</v>
      </c>
      <c r="B136" s="256">
        <v>2.2799999999999998</v>
      </c>
      <c r="C136" s="156" t="s">
        <v>136</v>
      </c>
      <c r="D136" s="253"/>
      <c r="E136" s="253" t="s">
        <v>1501</v>
      </c>
      <c r="H136" s="275"/>
    </row>
    <row r="137" spans="1:8" s="274" customFormat="1" x14ac:dyDescent="0.2">
      <c r="A137" s="286" t="s">
        <v>1505</v>
      </c>
      <c r="B137" s="287">
        <v>3.95</v>
      </c>
      <c r="C137" s="288" t="s">
        <v>1148</v>
      </c>
      <c r="D137" s="286"/>
      <c r="E137" s="286" t="s">
        <v>1501</v>
      </c>
      <c r="H137" s="275"/>
    </row>
    <row r="138" spans="1:8" s="274" customFormat="1" x14ac:dyDescent="0.2">
      <c r="A138" s="286" t="s">
        <v>1506</v>
      </c>
      <c r="B138" s="287">
        <v>3.95</v>
      </c>
      <c r="C138" s="289" t="s">
        <v>76</v>
      </c>
      <c r="D138" s="286"/>
      <c r="E138" s="286" t="s">
        <v>1501</v>
      </c>
      <c r="H138" s="275"/>
    </row>
    <row r="139" spans="1:8" s="274" customFormat="1" ht="31.5" x14ac:dyDescent="0.2">
      <c r="A139" s="253" t="s">
        <v>1507</v>
      </c>
      <c r="B139" s="256">
        <v>0.44</v>
      </c>
      <c r="C139" s="156" t="s">
        <v>136</v>
      </c>
      <c r="D139" s="253" t="s">
        <v>1508</v>
      </c>
      <c r="E139" s="253" t="s">
        <v>1501</v>
      </c>
      <c r="H139" s="275"/>
    </row>
    <row r="140" spans="1:8" s="274" customFormat="1" ht="31.5" x14ac:dyDescent="0.2">
      <c r="A140" s="253" t="s">
        <v>1509</v>
      </c>
      <c r="B140" s="256">
        <v>0.6</v>
      </c>
      <c r="C140" s="156" t="s">
        <v>136</v>
      </c>
      <c r="D140" s="253"/>
      <c r="E140" s="253" t="s">
        <v>1510</v>
      </c>
      <c r="H140" s="275"/>
    </row>
    <row r="141" spans="1:8" s="274" customFormat="1" x14ac:dyDescent="0.2">
      <c r="A141" s="286" t="s">
        <v>1511</v>
      </c>
      <c r="B141" s="287">
        <v>1.7</v>
      </c>
      <c r="C141" s="288" t="s">
        <v>1148</v>
      </c>
      <c r="D141" s="286"/>
      <c r="E141" s="286" t="s">
        <v>1510</v>
      </c>
      <c r="H141" s="275"/>
    </row>
    <row r="142" spans="1:8" s="274" customFormat="1" x14ac:dyDescent="0.2">
      <c r="A142" s="286" t="s">
        <v>1512</v>
      </c>
      <c r="B142" s="287">
        <v>1.7</v>
      </c>
      <c r="C142" s="289" t="s">
        <v>76</v>
      </c>
      <c r="D142" s="286"/>
      <c r="E142" s="286" t="s">
        <v>1510</v>
      </c>
      <c r="H142" s="275"/>
    </row>
    <row r="143" spans="1:8" s="274" customFormat="1" ht="31.5" x14ac:dyDescent="0.2">
      <c r="A143" s="253" t="s">
        <v>1513</v>
      </c>
      <c r="B143" s="256">
        <v>0.6</v>
      </c>
      <c r="C143" s="156" t="s">
        <v>136</v>
      </c>
      <c r="D143" s="253"/>
      <c r="E143" s="253" t="s">
        <v>1514</v>
      </c>
      <c r="H143" s="275"/>
    </row>
    <row r="144" spans="1:8" s="274" customFormat="1" x14ac:dyDescent="0.2">
      <c r="A144" s="286" t="s">
        <v>1515</v>
      </c>
      <c r="B144" s="287">
        <v>1.7</v>
      </c>
      <c r="C144" s="288" t="s">
        <v>1148</v>
      </c>
      <c r="D144" s="286"/>
      <c r="E144" s="286" t="s">
        <v>1514</v>
      </c>
      <c r="H144" s="275"/>
    </row>
    <row r="145" spans="1:12" s="274" customFormat="1" x14ac:dyDescent="0.2">
      <c r="A145" s="286" t="s">
        <v>1516</v>
      </c>
      <c r="B145" s="287">
        <v>1.7</v>
      </c>
      <c r="C145" s="289" t="s">
        <v>76</v>
      </c>
      <c r="D145" s="286"/>
      <c r="E145" s="286" t="s">
        <v>1514</v>
      </c>
      <c r="H145" s="275"/>
    </row>
    <row r="146" spans="1:12" s="274" customFormat="1" ht="31.5" x14ac:dyDescent="0.2">
      <c r="A146" s="253" t="s">
        <v>1517</v>
      </c>
      <c r="B146" s="256">
        <v>0.4</v>
      </c>
      <c r="C146" s="156" t="s">
        <v>136</v>
      </c>
      <c r="D146" s="253" t="s">
        <v>1518</v>
      </c>
      <c r="E146" s="253" t="s">
        <v>1519</v>
      </c>
      <c r="H146" s="275"/>
    </row>
    <row r="147" spans="1:12" s="274" customFormat="1" ht="31.5" x14ac:dyDescent="0.2">
      <c r="A147" s="290" t="s">
        <v>1153</v>
      </c>
      <c r="B147" s="291">
        <f>2+2.1</f>
        <v>4.0999999999999996</v>
      </c>
      <c r="C147" s="292" t="s">
        <v>76</v>
      </c>
      <c r="D147" s="253"/>
      <c r="E147" s="253" t="s">
        <v>1520</v>
      </c>
      <c r="H147" s="275"/>
    </row>
    <row r="148" spans="1:12" s="274" customFormat="1" x14ac:dyDescent="0.2">
      <c r="A148" s="290" t="s">
        <v>1286</v>
      </c>
      <c r="B148" s="291">
        <f>K341</f>
        <v>11.09</v>
      </c>
      <c r="C148" s="292" t="s">
        <v>76</v>
      </c>
      <c r="D148" s="253"/>
      <c r="E148" s="253" t="s">
        <v>1521</v>
      </c>
      <c r="H148" s="275"/>
    </row>
    <row r="149" spans="1:12" s="274" customFormat="1" ht="19.5" customHeight="1" x14ac:dyDescent="0.25">
      <c r="A149" s="148" t="s">
        <v>1159</v>
      </c>
      <c r="B149" s="149"/>
      <c r="C149" s="150"/>
      <c r="D149" s="152"/>
      <c r="E149" s="151"/>
      <c r="H149" s="275"/>
    </row>
    <row r="150" spans="1:12" s="274" customFormat="1" ht="45.75" customHeight="1" x14ac:dyDescent="0.2">
      <c r="A150" s="154" t="s">
        <v>1160</v>
      </c>
      <c r="B150" s="256">
        <v>130.66</v>
      </c>
      <c r="C150" s="156" t="s">
        <v>136</v>
      </c>
      <c r="D150" s="154"/>
      <c r="E150" s="253" t="s">
        <v>1522</v>
      </c>
      <c r="H150" s="275"/>
    </row>
    <row r="151" spans="1:12" s="274" customFormat="1" ht="31.5" x14ac:dyDescent="0.2">
      <c r="A151" s="154" t="s">
        <v>1162</v>
      </c>
      <c r="B151" s="256">
        <v>134.84</v>
      </c>
      <c r="C151" s="156" t="s">
        <v>136</v>
      </c>
      <c r="D151" s="154"/>
      <c r="E151" s="253" t="s">
        <v>1523</v>
      </c>
      <c r="H151" s="275"/>
    </row>
    <row r="152" spans="1:12" s="274" customFormat="1" ht="31.5" x14ac:dyDescent="0.2">
      <c r="A152" s="253" t="s">
        <v>1524</v>
      </c>
      <c r="B152" s="256">
        <f>(1.59+0.46)</f>
        <v>2.0500000000000003</v>
      </c>
      <c r="C152" s="257" t="s">
        <v>136</v>
      </c>
      <c r="D152" s="253"/>
      <c r="E152" s="253" t="s">
        <v>1525</v>
      </c>
      <c r="F152" s="293"/>
      <c r="G152" s="293"/>
      <c r="H152" s="294"/>
      <c r="I152" s="293"/>
      <c r="J152" s="293"/>
      <c r="K152" s="293"/>
      <c r="L152" s="293"/>
    </row>
    <row r="153" spans="1:12" s="274" customFormat="1" ht="34.5" customHeight="1" x14ac:dyDescent="0.2">
      <c r="A153" s="253" t="s">
        <v>1526</v>
      </c>
      <c r="B153" s="256">
        <v>9.35</v>
      </c>
      <c r="C153" s="257" t="s">
        <v>136</v>
      </c>
      <c r="D153" s="253"/>
      <c r="E153" s="253" t="s">
        <v>1527</v>
      </c>
      <c r="F153" s="293"/>
      <c r="G153" s="293"/>
      <c r="H153" s="294"/>
      <c r="I153" s="293"/>
      <c r="J153" s="293"/>
      <c r="K153" s="293"/>
      <c r="L153" s="293"/>
    </row>
    <row r="154" spans="1:12" s="241" customFormat="1" ht="28.5" customHeight="1" x14ac:dyDescent="0.2">
      <c r="A154" s="253" t="s">
        <v>1528</v>
      </c>
      <c r="B154" s="256">
        <f>(3.28+12.1)</f>
        <v>15.379999999999999</v>
      </c>
      <c r="C154" s="257" t="s">
        <v>136</v>
      </c>
      <c r="D154" s="253"/>
      <c r="E154" s="253" t="s">
        <v>1529</v>
      </c>
      <c r="F154" s="295"/>
      <c r="G154" s="295"/>
      <c r="H154" s="294"/>
      <c r="I154" s="293"/>
      <c r="J154" s="293"/>
      <c r="K154" s="293"/>
      <c r="L154" s="293"/>
    </row>
    <row r="155" spans="1:12" s="241" customFormat="1" ht="36" customHeight="1" x14ac:dyDescent="0.2">
      <c r="A155" s="253" t="s">
        <v>1530</v>
      </c>
      <c r="B155" s="256">
        <f>(4.5+1.1+0.83)</f>
        <v>6.43</v>
      </c>
      <c r="C155" s="257" t="s">
        <v>136</v>
      </c>
      <c r="D155" s="253"/>
      <c r="E155" s="253" t="s">
        <v>1531</v>
      </c>
      <c r="F155" s="295"/>
      <c r="G155" s="296"/>
      <c r="H155" s="297"/>
      <c r="I155" s="295"/>
      <c r="J155" s="295"/>
      <c r="K155" s="295"/>
      <c r="L155" s="295"/>
    </row>
    <row r="156" spans="1:12" s="241" customFormat="1" ht="19.5" customHeight="1" x14ac:dyDescent="0.2">
      <c r="A156" s="253" t="s">
        <v>1532</v>
      </c>
      <c r="B156" s="256">
        <f>(4.64+39.54)</f>
        <v>44.18</v>
      </c>
      <c r="C156" s="257" t="s">
        <v>136</v>
      </c>
      <c r="D156" s="253"/>
      <c r="E156" s="253" t="s">
        <v>1533</v>
      </c>
      <c r="F156" s="295"/>
      <c r="G156" s="296"/>
      <c r="H156" s="297"/>
      <c r="I156" s="295"/>
      <c r="J156" s="295"/>
      <c r="K156" s="295"/>
      <c r="L156" s="295"/>
    </row>
    <row r="157" spans="1:12" s="241" customFormat="1" ht="19.5" customHeight="1" x14ac:dyDescent="0.2">
      <c r="A157" s="253" t="s">
        <v>1534</v>
      </c>
      <c r="B157" s="256">
        <v>11.02</v>
      </c>
      <c r="C157" s="257" t="s">
        <v>136</v>
      </c>
      <c r="D157" s="253"/>
      <c r="E157" s="253" t="s">
        <v>1535</v>
      </c>
      <c r="F157" s="295"/>
      <c r="G157" s="296"/>
      <c r="H157" s="297"/>
      <c r="I157" s="295"/>
      <c r="J157" s="295"/>
      <c r="K157" s="295"/>
      <c r="L157" s="295"/>
    </row>
    <row r="158" spans="1:12" s="274" customFormat="1" ht="49.5" customHeight="1" x14ac:dyDescent="0.2">
      <c r="A158" s="253" t="s">
        <v>1166</v>
      </c>
      <c r="B158" s="256">
        <v>48.51</v>
      </c>
      <c r="C158" s="156" t="s">
        <v>76</v>
      </c>
      <c r="D158" s="253"/>
      <c r="E158" s="253" t="s">
        <v>1536</v>
      </c>
      <c r="H158" s="275"/>
    </row>
    <row r="159" spans="1:12" s="274" customFormat="1" ht="19.5" customHeight="1" x14ac:dyDescent="0.2">
      <c r="A159" s="154" t="s">
        <v>1172</v>
      </c>
      <c r="B159" s="256">
        <v>18.059999999999999</v>
      </c>
      <c r="C159" s="156" t="s">
        <v>136</v>
      </c>
      <c r="D159" s="154"/>
      <c r="E159" s="154"/>
      <c r="H159" s="275"/>
    </row>
    <row r="160" spans="1:12" s="241" customFormat="1" ht="31.5" x14ac:dyDescent="0.2">
      <c r="A160" s="268" t="s">
        <v>1537</v>
      </c>
      <c r="B160" s="269">
        <f>B33/0.1</f>
        <v>5.63</v>
      </c>
      <c r="C160" s="270" t="s">
        <v>136</v>
      </c>
      <c r="D160" s="271"/>
      <c r="E160" s="253" t="s">
        <v>1538</v>
      </c>
      <c r="H160" s="242"/>
    </row>
    <row r="161" spans="1:8" s="241" customFormat="1" ht="31.5" x14ac:dyDescent="0.2">
      <c r="A161" s="270" t="s">
        <v>1539</v>
      </c>
      <c r="B161" s="270">
        <v>2</v>
      </c>
      <c r="C161" s="270" t="s">
        <v>1464</v>
      </c>
      <c r="D161" s="271"/>
      <c r="E161" s="253" t="s">
        <v>1540</v>
      </c>
      <c r="H161" s="242"/>
    </row>
    <row r="162" spans="1:8" s="284" customFormat="1" x14ac:dyDescent="0.25">
      <c r="A162" s="148" t="s">
        <v>642</v>
      </c>
      <c r="B162" s="149"/>
      <c r="C162" s="150"/>
      <c r="D162" s="152"/>
      <c r="E162" s="151"/>
      <c r="H162" s="285"/>
    </row>
    <row r="163" spans="1:8" s="284" customFormat="1" x14ac:dyDescent="0.25">
      <c r="A163" s="243" t="s">
        <v>1541</v>
      </c>
      <c r="B163" s="244">
        <v>14.28</v>
      </c>
      <c r="C163" s="156" t="s">
        <v>136</v>
      </c>
      <c r="D163" s="246"/>
      <c r="E163" s="243" t="s">
        <v>1542</v>
      </c>
      <c r="H163" s="285"/>
    </row>
    <row r="164" spans="1:8" s="284" customFormat="1" x14ac:dyDescent="0.2">
      <c r="A164" s="272" t="s">
        <v>1543</v>
      </c>
      <c r="B164" s="298">
        <f>2.21+1.28</f>
        <v>3.49</v>
      </c>
      <c r="C164" s="156" t="s">
        <v>136</v>
      </c>
      <c r="D164" s="154"/>
      <c r="E164" s="154" t="s">
        <v>1544</v>
      </c>
      <c r="H164" s="285"/>
    </row>
    <row r="165" spans="1:8" s="284" customFormat="1" x14ac:dyDescent="0.2">
      <c r="A165" s="272" t="s">
        <v>1545</v>
      </c>
      <c r="B165" s="298">
        <v>4.2</v>
      </c>
      <c r="C165" s="156" t="s">
        <v>136</v>
      </c>
      <c r="D165" s="154"/>
      <c r="E165" s="154" t="s">
        <v>1544</v>
      </c>
      <c r="H165" s="285"/>
    </row>
    <row r="166" spans="1:8" s="284" customFormat="1" x14ac:dyDescent="0.2">
      <c r="A166" s="272" t="s">
        <v>1546</v>
      </c>
      <c r="B166" s="298">
        <v>1.84</v>
      </c>
      <c r="C166" s="156" t="s">
        <v>136</v>
      </c>
      <c r="D166" s="154"/>
      <c r="E166" s="154" t="s">
        <v>1544</v>
      </c>
      <c r="H166" s="285"/>
    </row>
    <row r="167" spans="1:8" s="284" customFormat="1" ht="31.5" x14ac:dyDescent="0.2">
      <c r="A167" s="272" t="s">
        <v>1547</v>
      </c>
      <c r="B167" s="298">
        <v>9.5500000000000007</v>
      </c>
      <c r="C167" s="156" t="s">
        <v>136</v>
      </c>
      <c r="D167" s="154"/>
      <c r="E167" s="154" t="s">
        <v>1548</v>
      </c>
      <c r="H167" s="285"/>
    </row>
    <row r="168" spans="1:8" s="284" customFormat="1" x14ac:dyDescent="0.2">
      <c r="A168" s="272" t="s">
        <v>1549</v>
      </c>
      <c r="B168" s="298">
        <f>31.76</f>
        <v>31.76</v>
      </c>
      <c r="C168" s="156" t="s">
        <v>136</v>
      </c>
      <c r="D168" s="154"/>
      <c r="E168" s="154" t="s">
        <v>1548</v>
      </c>
      <c r="H168" s="285"/>
    </row>
    <row r="169" spans="1:8" s="284" customFormat="1" x14ac:dyDescent="0.2">
      <c r="A169" s="272" t="s">
        <v>1550</v>
      </c>
      <c r="B169" s="298">
        <v>16.43</v>
      </c>
      <c r="C169" s="156" t="s">
        <v>136</v>
      </c>
      <c r="D169" s="154"/>
      <c r="E169" s="154" t="s">
        <v>1548</v>
      </c>
      <c r="H169" s="285"/>
    </row>
    <row r="170" spans="1:8" s="284" customFormat="1" x14ac:dyDescent="0.2">
      <c r="A170" s="272" t="s">
        <v>1551</v>
      </c>
      <c r="B170" s="298">
        <v>11.5</v>
      </c>
      <c r="C170" s="156" t="s">
        <v>136</v>
      </c>
      <c r="D170" s="154"/>
      <c r="E170" s="154" t="s">
        <v>1548</v>
      </c>
      <c r="H170" s="285"/>
    </row>
    <row r="171" spans="1:8" s="284" customFormat="1" x14ac:dyDescent="0.2">
      <c r="A171" s="261" t="s">
        <v>1552</v>
      </c>
      <c r="B171" s="256">
        <f>SUM(B167:B170)</f>
        <v>69.240000000000009</v>
      </c>
      <c r="C171" s="262" t="s">
        <v>136</v>
      </c>
      <c r="D171" s="261"/>
      <c r="E171" s="261" t="s">
        <v>1553</v>
      </c>
      <c r="H171" s="285"/>
    </row>
    <row r="172" spans="1:8" s="284" customFormat="1" x14ac:dyDescent="0.2">
      <c r="A172" s="261" t="s">
        <v>1554</v>
      </c>
      <c r="B172" s="256">
        <f>B171</f>
        <v>69.240000000000009</v>
      </c>
      <c r="C172" s="262" t="s">
        <v>136</v>
      </c>
      <c r="D172" s="261"/>
      <c r="E172" s="261" t="s">
        <v>1553</v>
      </c>
      <c r="H172" s="285"/>
    </row>
    <row r="173" spans="1:8" s="284" customFormat="1" x14ac:dyDescent="0.2">
      <c r="A173" s="261" t="s">
        <v>1555</v>
      </c>
      <c r="B173" s="256">
        <f>B172</f>
        <v>69.240000000000009</v>
      </c>
      <c r="C173" s="262" t="s">
        <v>136</v>
      </c>
      <c r="D173" s="261"/>
      <c r="E173" s="261" t="s">
        <v>1553</v>
      </c>
      <c r="H173" s="285"/>
    </row>
    <row r="174" spans="1:8" s="284" customFormat="1" x14ac:dyDescent="0.2">
      <c r="A174" s="154" t="s">
        <v>1556</v>
      </c>
      <c r="B174" s="256">
        <f>(15.09+15.54)*0.05</f>
        <v>1.5315000000000001</v>
      </c>
      <c r="C174" s="156" t="s">
        <v>194</v>
      </c>
      <c r="D174" s="154"/>
      <c r="E174" s="154" t="s">
        <v>1557</v>
      </c>
      <c r="H174" s="285"/>
    </row>
    <row r="175" spans="1:8" s="284" customFormat="1" ht="47.25" x14ac:dyDescent="0.2">
      <c r="A175" s="154" t="s">
        <v>1558</v>
      </c>
      <c r="B175" s="256">
        <v>9.23</v>
      </c>
      <c r="C175" s="156" t="s">
        <v>76</v>
      </c>
      <c r="D175" s="154"/>
      <c r="E175" s="154" t="s">
        <v>1559</v>
      </c>
      <c r="H175" s="285"/>
    </row>
    <row r="176" spans="1:8" s="284" customFormat="1" x14ac:dyDescent="0.25">
      <c r="A176" s="148" t="s">
        <v>1560</v>
      </c>
      <c r="B176" s="149"/>
      <c r="C176" s="150"/>
      <c r="D176" s="150" t="s">
        <v>17</v>
      </c>
      <c r="E176" s="151"/>
      <c r="H176" s="285"/>
    </row>
    <row r="177" spans="1:8" s="237" customFormat="1" ht="31.5" x14ac:dyDescent="0.2">
      <c r="A177" s="253" t="s">
        <v>1561</v>
      </c>
      <c r="B177" s="299">
        <v>7</v>
      </c>
      <c r="C177" s="257" t="s">
        <v>1232</v>
      </c>
      <c r="D177" s="300">
        <v>89957</v>
      </c>
      <c r="E177" s="253"/>
      <c r="H177" s="238"/>
    </row>
    <row r="178" spans="1:8" s="237" customFormat="1" ht="31.5" x14ac:dyDescent="0.2">
      <c r="A178" s="253" t="s">
        <v>1562</v>
      </c>
      <c r="B178" s="299">
        <v>2</v>
      </c>
      <c r="C178" s="257" t="s">
        <v>1232</v>
      </c>
      <c r="D178" s="300">
        <v>103041</v>
      </c>
      <c r="E178" s="253"/>
      <c r="H178" s="238"/>
    </row>
    <row r="179" spans="1:8" s="237" customFormat="1" ht="31.5" x14ac:dyDescent="0.2">
      <c r="A179" s="253" t="s">
        <v>1563</v>
      </c>
      <c r="B179" s="299">
        <v>1</v>
      </c>
      <c r="C179" s="257" t="s">
        <v>1232</v>
      </c>
      <c r="D179" s="300">
        <v>103040</v>
      </c>
      <c r="E179" s="253"/>
      <c r="H179" s="238"/>
    </row>
    <row r="180" spans="1:8" s="237" customFormat="1" ht="31.5" x14ac:dyDescent="0.2">
      <c r="A180" s="253" t="s">
        <v>1564</v>
      </c>
      <c r="B180" s="299">
        <v>6</v>
      </c>
      <c r="C180" s="257" t="s">
        <v>1232</v>
      </c>
      <c r="D180" s="301">
        <v>89985</v>
      </c>
      <c r="E180" s="253"/>
      <c r="H180" s="238"/>
    </row>
    <row r="181" spans="1:8" s="237" customFormat="1" x14ac:dyDescent="0.2">
      <c r="A181" s="253" t="s">
        <v>1565</v>
      </c>
      <c r="B181" s="299">
        <f>2.5+1+1.6+2.5+1+2.5+1+2.5+2.5+30+4+20+6+1+2+4</f>
        <v>84.1</v>
      </c>
      <c r="C181" s="257" t="s">
        <v>76</v>
      </c>
      <c r="D181" s="300">
        <v>89356</v>
      </c>
      <c r="E181" s="253"/>
      <c r="H181" s="238"/>
    </row>
    <row r="182" spans="1:8" s="237" customFormat="1" x14ac:dyDescent="0.2">
      <c r="A182" s="253" t="s">
        <v>1566</v>
      </c>
      <c r="B182" s="299">
        <v>3</v>
      </c>
      <c r="C182" s="257" t="s">
        <v>1232</v>
      </c>
      <c r="D182" s="300"/>
      <c r="E182" s="253"/>
      <c r="H182" s="238"/>
    </row>
    <row r="183" spans="1:8" s="237" customFormat="1" x14ac:dyDescent="0.2">
      <c r="A183" s="253" t="s">
        <v>1567</v>
      </c>
      <c r="B183" s="299">
        <v>4</v>
      </c>
      <c r="C183" s="257" t="s">
        <v>1232</v>
      </c>
      <c r="D183" s="300"/>
      <c r="E183" s="253"/>
      <c r="H183" s="238"/>
    </row>
    <row r="184" spans="1:8" s="237" customFormat="1" x14ac:dyDescent="0.2">
      <c r="A184" s="253" t="s">
        <v>1568</v>
      </c>
      <c r="B184" s="299">
        <v>15</v>
      </c>
      <c r="C184" s="257" t="s">
        <v>1232</v>
      </c>
      <c r="D184" s="300">
        <v>89362</v>
      </c>
      <c r="E184" s="253"/>
      <c r="H184" s="238"/>
    </row>
    <row r="185" spans="1:8" s="237" customFormat="1" x14ac:dyDescent="0.2">
      <c r="A185" s="253" t="s">
        <v>1569</v>
      </c>
      <c r="B185" s="299">
        <v>2</v>
      </c>
      <c r="C185" s="257" t="s">
        <v>1232</v>
      </c>
      <c r="D185" s="300">
        <v>103985</v>
      </c>
      <c r="E185" s="253"/>
      <c r="H185" s="238"/>
    </row>
    <row r="186" spans="1:8" s="237" customFormat="1" ht="31.5" x14ac:dyDescent="0.2">
      <c r="A186" s="253" t="s">
        <v>1570</v>
      </c>
      <c r="B186" s="299">
        <v>16</v>
      </c>
      <c r="C186" s="257" t="s">
        <v>1232</v>
      </c>
      <c r="D186" s="300"/>
      <c r="E186" s="253"/>
      <c r="H186" s="238"/>
    </row>
    <row r="187" spans="1:8" s="237" customFormat="1" x14ac:dyDescent="0.2">
      <c r="A187" s="253" t="s">
        <v>1571</v>
      </c>
      <c r="B187" s="299">
        <v>1</v>
      </c>
      <c r="C187" s="257" t="s">
        <v>1232</v>
      </c>
      <c r="D187" s="300"/>
      <c r="E187" s="253"/>
      <c r="H187" s="238"/>
    </row>
    <row r="188" spans="1:8" s="237" customFormat="1" ht="31.5" x14ac:dyDescent="0.2">
      <c r="A188" s="253" t="s">
        <v>1572</v>
      </c>
      <c r="B188" s="299">
        <v>1</v>
      </c>
      <c r="C188" s="257" t="s">
        <v>1232</v>
      </c>
      <c r="D188" s="300"/>
      <c r="E188" s="253"/>
      <c r="H188" s="238"/>
    </row>
    <row r="189" spans="1:8" s="237" customFormat="1" ht="31.5" x14ac:dyDescent="0.2">
      <c r="A189" s="253" t="s">
        <v>1573</v>
      </c>
      <c r="B189" s="299">
        <f>34+2+6</f>
        <v>42</v>
      </c>
      <c r="C189" s="257" t="s">
        <v>76</v>
      </c>
      <c r="D189" s="300">
        <v>89712</v>
      </c>
      <c r="E189" s="253"/>
      <c r="H189" s="238"/>
    </row>
    <row r="190" spans="1:8" s="237" customFormat="1" ht="31.5" x14ac:dyDescent="0.2">
      <c r="A190" s="253" t="s">
        <v>1574</v>
      </c>
      <c r="B190" s="299">
        <v>24</v>
      </c>
      <c r="C190" s="257" t="s">
        <v>76</v>
      </c>
      <c r="D190" s="300"/>
      <c r="E190" s="253"/>
      <c r="H190" s="238"/>
    </row>
    <row r="191" spans="1:8" s="237" customFormat="1" ht="31.5" x14ac:dyDescent="0.2">
      <c r="A191" s="253" t="s">
        <v>1575</v>
      </c>
      <c r="B191" s="299">
        <v>54</v>
      </c>
      <c r="C191" s="257" t="s">
        <v>76</v>
      </c>
      <c r="D191" s="300">
        <v>89714</v>
      </c>
      <c r="E191" s="253"/>
      <c r="H191" s="238"/>
    </row>
    <row r="192" spans="1:8" s="237" customFormat="1" ht="31.5" x14ac:dyDescent="0.2">
      <c r="A192" s="253" t="s">
        <v>1576</v>
      </c>
      <c r="B192" s="299">
        <v>5</v>
      </c>
      <c r="C192" s="257" t="s">
        <v>1232</v>
      </c>
      <c r="D192" s="300">
        <v>89744</v>
      </c>
      <c r="E192" s="253"/>
      <c r="H192" s="238"/>
    </row>
    <row r="193" spans="1:8" s="237" customFormat="1" ht="31.5" x14ac:dyDescent="0.2">
      <c r="A193" s="253" t="s">
        <v>1577</v>
      </c>
      <c r="B193" s="299">
        <v>2</v>
      </c>
      <c r="C193" s="257" t="s">
        <v>1232</v>
      </c>
      <c r="D193" s="300">
        <v>89746</v>
      </c>
      <c r="E193" s="253"/>
      <c r="H193" s="238"/>
    </row>
    <row r="194" spans="1:8" s="237" customFormat="1" ht="31.5" x14ac:dyDescent="0.2">
      <c r="A194" s="253" t="s">
        <v>1578</v>
      </c>
      <c r="B194" s="299">
        <v>4</v>
      </c>
      <c r="C194" s="257" t="s">
        <v>1232</v>
      </c>
      <c r="D194" s="300">
        <v>89796</v>
      </c>
      <c r="E194" s="253"/>
      <c r="H194" s="238"/>
    </row>
    <row r="195" spans="1:8" s="237" customFormat="1" x14ac:dyDescent="0.2">
      <c r="A195" s="253" t="s">
        <v>1579</v>
      </c>
      <c r="B195" s="299">
        <v>4</v>
      </c>
      <c r="C195" s="257" t="s">
        <v>1232</v>
      </c>
      <c r="D195" s="300">
        <v>89710</v>
      </c>
      <c r="E195" s="253"/>
      <c r="H195" s="238"/>
    </row>
    <row r="196" spans="1:8" s="237" customFormat="1" x14ac:dyDescent="0.2">
      <c r="A196" s="253" t="s">
        <v>1580</v>
      </c>
      <c r="B196" s="299">
        <v>8</v>
      </c>
      <c r="C196" s="257" t="s">
        <v>76</v>
      </c>
      <c r="D196" s="300"/>
      <c r="E196" s="253"/>
      <c r="H196" s="238"/>
    </row>
    <row r="197" spans="1:8" s="237" customFormat="1" x14ac:dyDescent="0.2">
      <c r="A197" s="253" t="s">
        <v>1581</v>
      </c>
      <c r="B197" s="299">
        <v>6</v>
      </c>
      <c r="C197" s="257" t="s">
        <v>76</v>
      </c>
      <c r="D197" s="300"/>
      <c r="E197" s="253"/>
      <c r="H197" s="238"/>
    </row>
    <row r="198" spans="1:8" s="237" customFormat="1" x14ac:dyDescent="0.2">
      <c r="A198" s="253" t="s">
        <v>1582</v>
      </c>
      <c r="B198" s="299">
        <v>4</v>
      </c>
      <c r="C198" s="257" t="s">
        <v>1175</v>
      </c>
      <c r="D198" s="300">
        <v>89707</v>
      </c>
      <c r="E198" s="253"/>
      <c r="H198" s="238"/>
    </row>
    <row r="199" spans="1:8" s="237" customFormat="1" ht="31.5" x14ac:dyDescent="0.2">
      <c r="A199" s="253" t="s">
        <v>1583</v>
      </c>
      <c r="B199" s="299">
        <f>48*1*0.5</f>
        <v>24</v>
      </c>
      <c r="C199" s="257" t="s">
        <v>194</v>
      </c>
      <c r="D199" s="300">
        <v>93358</v>
      </c>
      <c r="E199" s="253"/>
      <c r="H199" s="238"/>
    </row>
    <row r="200" spans="1:8" s="237" customFormat="1" ht="30" x14ac:dyDescent="0.2">
      <c r="A200" s="268" t="s">
        <v>1584</v>
      </c>
      <c r="B200" s="302">
        <f>B199*0.8</f>
        <v>19.200000000000003</v>
      </c>
      <c r="C200" s="270" t="s">
        <v>194</v>
      </c>
      <c r="D200" s="271" t="s">
        <v>1585</v>
      </c>
      <c r="E200" s="271"/>
      <c r="H200" s="238"/>
    </row>
    <row r="201" spans="1:8" s="237" customFormat="1" ht="63" x14ac:dyDescent="0.2">
      <c r="A201" s="253" t="s">
        <v>1586</v>
      </c>
      <c r="B201" s="299">
        <v>3</v>
      </c>
      <c r="C201" s="257" t="s">
        <v>76</v>
      </c>
      <c r="D201" s="300">
        <v>91222</v>
      </c>
      <c r="E201" s="253"/>
      <c r="H201" s="238"/>
    </row>
    <row r="202" spans="1:8" s="237" customFormat="1" ht="63" x14ac:dyDescent="0.2">
      <c r="A202" s="253" t="s">
        <v>1587</v>
      </c>
      <c r="B202" s="299">
        <v>15</v>
      </c>
      <c r="C202" s="257" t="s">
        <v>76</v>
      </c>
      <c r="D202" s="300">
        <v>104788</v>
      </c>
      <c r="E202" s="253"/>
      <c r="H202" s="238"/>
    </row>
    <row r="203" spans="1:8" s="237" customFormat="1" x14ac:dyDescent="0.2">
      <c r="A203" s="303" t="s">
        <v>367</v>
      </c>
      <c r="B203" s="304"/>
      <c r="C203" s="305"/>
      <c r="D203" s="306"/>
      <c r="E203" s="306"/>
      <c r="H203" s="238"/>
    </row>
    <row r="204" spans="1:8" s="237" customFormat="1" ht="31.5" x14ac:dyDescent="0.2">
      <c r="A204" s="253" t="s">
        <v>1588</v>
      </c>
      <c r="B204" s="299">
        <v>3</v>
      </c>
      <c r="C204" s="257" t="s">
        <v>1232</v>
      </c>
      <c r="D204" s="300"/>
      <c r="H204" s="238"/>
    </row>
    <row r="205" spans="1:8" s="237" customFormat="1" x14ac:dyDescent="0.2">
      <c r="A205" s="253" t="s">
        <v>1589</v>
      </c>
      <c r="B205" s="299">
        <v>1</v>
      </c>
      <c r="C205" s="257" t="s">
        <v>1232</v>
      </c>
      <c r="D205" s="300"/>
      <c r="E205" s="253"/>
      <c r="H205" s="238"/>
    </row>
    <row r="206" spans="1:8" s="237" customFormat="1" ht="47.25" x14ac:dyDescent="0.2">
      <c r="A206" s="253" t="s">
        <v>1590</v>
      </c>
      <c r="B206" s="299">
        <v>1</v>
      </c>
      <c r="C206" s="257" t="s">
        <v>1232</v>
      </c>
      <c r="D206" s="300">
        <f>1.5*2*2.5</f>
        <v>7.5</v>
      </c>
      <c r="E206" s="253">
        <f>(PI()*(0.94^2))*2.5</f>
        <v>6.9397781717798521</v>
      </c>
      <c r="F206" s="253" t="s">
        <v>1591</v>
      </c>
      <c r="H206" s="238"/>
    </row>
    <row r="207" spans="1:8" s="237" customFormat="1" ht="63" x14ac:dyDescent="0.2">
      <c r="A207" s="253" t="s">
        <v>1592</v>
      </c>
      <c r="B207" s="299">
        <v>1</v>
      </c>
      <c r="C207" s="257" t="s">
        <v>1232</v>
      </c>
      <c r="D207" s="300"/>
      <c r="E207" s="253">
        <f>(PI()*(1.19^2))*2.38</f>
        <v>10.588166269061444</v>
      </c>
      <c r="F207" s="253" t="s">
        <v>1593</v>
      </c>
      <c r="H207" s="238"/>
    </row>
    <row r="208" spans="1:8" s="237" customFormat="1" ht="47.25" x14ac:dyDescent="0.2">
      <c r="A208" s="253" t="s">
        <v>1594</v>
      </c>
      <c r="B208" s="299">
        <v>1</v>
      </c>
      <c r="C208" s="257" t="s">
        <v>1232</v>
      </c>
      <c r="D208" s="300">
        <f>2*2*2.4</f>
        <v>9.6</v>
      </c>
      <c r="E208" s="253">
        <f>(PI()*(1.19^2))*2.5</f>
        <v>11.122023391871265</v>
      </c>
      <c r="F208" s="253" t="s">
        <v>1595</v>
      </c>
      <c r="H208" s="238"/>
    </row>
    <row r="209" spans="1:112" s="237" customFormat="1" ht="31.5" x14ac:dyDescent="0.2">
      <c r="A209" s="253" t="s">
        <v>1583</v>
      </c>
      <c r="B209" s="307">
        <f>(0.6*0.6*0.6*B204)+(0.4*1.2*1)+E206+E207+E208</f>
        <v>29.777967832712562</v>
      </c>
      <c r="C209" s="257" t="s">
        <v>194</v>
      </c>
      <c r="D209" s="300"/>
      <c r="E209" s="253"/>
      <c r="H209" s="238"/>
    </row>
    <row r="210" spans="1:112" s="237" customFormat="1" ht="27.75" customHeight="1" x14ac:dyDescent="0.2">
      <c r="A210" s="253" t="s">
        <v>1473</v>
      </c>
      <c r="B210" s="307">
        <f>B209</f>
        <v>29.777967832712562</v>
      </c>
      <c r="C210" s="257" t="s">
        <v>194</v>
      </c>
      <c r="D210" s="300"/>
      <c r="E210" s="253"/>
      <c r="H210" s="238"/>
    </row>
    <row r="211" spans="1:112" s="237" customFormat="1" ht="27.75" customHeight="1" x14ac:dyDescent="0.2">
      <c r="A211" s="265" t="s">
        <v>1468</v>
      </c>
      <c r="B211" s="256">
        <f>B210*30</f>
        <v>893.33903498137693</v>
      </c>
      <c r="C211" s="156" t="s">
        <v>1469</v>
      </c>
      <c r="D211" s="300"/>
      <c r="E211" s="253"/>
      <c r="H211" s="238"/>
    </row>
    <row r="212" spans="1:112" s="237" customFormat="1" x14ac:dyDescent="0.25">
      <c r="A212" s="148" t="s">
        <v>1179</v>
      </c>
      <c r="B212" s="149"/>
      <c r="C212" s="150"/>
      <c r="D212" s="152"/>
      <c r="E212" s="151"/>
      <c r="F212" s="284"/>
      <c r="G212" s="284"/>
      <c r="H212" s="285"/>
      <c r="I212" s="284"/>
      <c r="J212" s="284"/>
      <c r="K212" s="284"/>
      <c r="L212" s="284"/>
      <c r="M212" s="284"/>
      <c r="N212" s="284"/>
      <c r="O212" s="284"/>
      <c r="P212" s="284"/>
      <c r="Q212" s="284"/>
      <c r="R212" s="284"/>
      <c r="S212" s="284"/>
      <c r="T212" s="284"/>
      <c r="U212" s="284"/>
      <c r="V212" s="284"/>
      <c r="W212" s="284"/>
      <c r="X212" s="284"/>
      <c r="Y212" s="284"/>
      <c r="Z212" s="284"/>
      <c r="AA212" s="284"/>
      <c r="AB212" s="284"/>
      <c r="AC212" s="284"/>
      <c r="AD212" s="284"/>
      <c r="AE212" s="284"/>
      <c r="AF212" s="284"/>
      <c r="AG212" s="284"/>
      <c r="AH212" s="284"/>
      <c r="AI212" s="284"/>
      <c r="AJ212" s="284"/>
      <c r="AK212" s="284"/>
      <c r="AL212" s="284"/>
      <c r="AM212" s="284"/>
      <c r="AN212" s="284"/>
      <c r="AO212" s="284"/>
      <c r="AP212" s="284"/>
      <c r="AQ212" s="284"/>
      <c r="AR212" s="284"/>
      <c r="AS212" s="284"/>
      <c r="AT212" s="284"/>
      <c r="AU212" s="284"/>
      <c r="AV212" s="284"/>
      <c r="AW212" s="284"/>
      <c r="AX212" s="284"/>
      <c r="AY212" s="284"/>
      <c r="AZ212" s="284"/>
      <c r="BA212" s="284"/>
      <c r="BB212" s="284"/>
      <c r="BC212" s="284"/>
      <c r="BD212" s="284"/>
      <c r="BE212" s="284"/>
      <c r="BF212" s="284"/>
      <c r="BG212" s="284"/>
      <c r="BH212" s="284"/>
      <c r="BI212" s="284"/>
      <c r="BJ212" s="284"/>
      <c r="BK212" s="284"/>
      <c r="BL212" s="284"/>
      <c r="BM212" s="284"/>
      <c r="BN212" s="284"/>
      <c r="BO212" s="284"/>
      <c r="BP212" s="284"/>
      <c r="BQ212" s="284"/>
      <c r="BR212" s="284"/>
      <c r="BS212" s="284"/>
      <c r="BT212" s="284"/>
      <c r="BU212" s="284"/>
      <c r="BV212" s="284"/>
      <c r="BW212" s="284"/>
      <c r="BX212" s="284"/>
      <c r="BY212" s="284"/>
      <c r="BZ212" s="284"/>
      <c r="CA212" s="284"/>
      <c r="CB212" s="284"/>
      <c r="CC212" s="284"/>
      <c r="CD212" s="284"/>
      <c r="CE212" s="284"/>
      <c r="CF212" s="284"/>
      <c r="CG212" s="284"/>
      <c r="CH212" s="284"/>
      <c r="CI212" s="284"/>
      <c r="CJ212" s="284"/>
      <c r="CK212" s="284"/>
      <c r="CL212" s="284"/>
      <c r="CM212" s="284"/>
      <c r="CN212" s="284"/>
      <c r="CO212" s="284"/>
      <c r="CP212" s="284"/>
      <c r="CQ212" s="284"/>
      <c r="CR212" s="284"/>
      <c r="CS212" s="284"/>
      <c r="CT212" s="284"/>
      <c r="CU212" s="284"/>
      <c r="CV212" s="284"/>
      <c r="CW212" s="284"/>
      <c r="CX212" s="284"/>
      <c r="CY212" s="284"/>
      <c r="CZ212" s="284"/>
      <c r="DA212" s="284"/>
      <c r="DB212" s="284"/>
      <c r="DC212" s="284"/>
      <c r="DD212" s="284"/>
      <c r="DE212" s="284"/>
      <c r="DF212" s="284"/>
      <c r="DG212" s="284"/>
      <c r="DH212" s="284"/>
    </row>
    <row r="213" spans="1:112" s="237" customFormat="1" x14ac:dyDescent="0.2">
      <c r="A213" s="303" t="s">
        <v>681</v>
      </c>
      <c r="B213" s="304"/>
      <c r="C213" s="305"/>
      <c r="D213" s="306"/>
      <c r="E213" s="306"/>
      <c r="F213" s="284"/>
      <c r="G213" s="284"/>
      <c r="H213" s="285"/>
      <c r="I213" s="284"/>
      <c r="J213" s="284"/>
      <c r="K213" s="284"/>
      <c r="L213" s="284"/>
      <c r="M213" s="284"/>
      <c r="N213" s="284"/>
      <c r="O213" s="284"/>
      <c r="P213" s="284"/>
      <c r="Q213" s="284"/>
      <c r="R213" s="284"/>
      <c r="S213" s="284"/>
      <c r="T213" s="284"/>
      <c r="U213" s="284"/>
      <c r="V213" s="284"/>
      <c r="W213" s="284"/>
      <c r="X213" s="284"/>
      <c r="Y213" s="284"/>
      <c r="Z213" s="284"/>
      <c r="AA213" s="284"/>
      <c r="AB213" s="284"/>
      <c r="AC213" s="284"/>
      <c r="AD213" s="284"/>
      <c r="AE213" s="284"/>
      <c r="AF213" s="284"/>
      <c r="AG213" s="284"/>
      <c r="AH213" s="284"/>
      <c r="AI213" s="284"/>
      <c r="AJ213" s="284"/>
      <c r="AK213" s="284"/>
      <c r="AL213" s="284"/>
      <c r="AM213" s="284"/>
      <c r="AN213" s="284"/>
      <c r="AO213" s="284"/>
      <c r="AP213" s="284"/>
      <c r="AQ213" s="284"/>
      <c r="AR213" s="284"/>
      <c r="AS213" s="284"/>
      <c r="AT213" s="284"/>
      <c r="AU213" s="284"/>
      <c r="AV213" s="284"/>
      <c r="AW213" s="284"/>
      <c r="AX213" s="284"/>
      <c r="AY213" s="284"/>
      <c r="AZ213" s="284"/>
      <c r="BA213" s="284"/>
      <c r="BB213" s="284"/>
      <c r="BC213" s="284"/>
      <c r="BD213" s="284"/>
      <c r="BE213" s="284"/>
      <c r="BF213" s="284"/>
      <c r="BG213" s="284"/>
      <c r="BH213" s="284"/>
      <c r="BI213" s="284"/>
      <c r="BJ213" s="284"/>
      <c r="BK213" s="284"/>
      <c r="BL213" s="284"/>
      <c r="BM213" s="284"/>
      <c r="BN213" s="284"/>
      <c r="BO213" s="284"/>
      <c r="BP213" s="284"/>
      <c r="BQ213" s="284"/>
      <c r="BR213" s="284"/>
      <c r="BS213" s="284"/>
      <c r="BT213" s="284"/>
      <c r="BU213" s="284"/>
      <c r="BV213" s="284"/>
      <c r="BW213" s="284"/>
      <c r="BX213" s="284"/>
      <c r="BY213" s="284"/>
      <c r="BZ213" s="284"/>
      <c r="CA213" s="284"/>
      <c r="CB213" s="284"/>
      <c r="CC213" s="284"/>
      <c r="CD213" s="284"/>
      <c r="CE213" s="284"/>
      <c r="CF213" s="284"/>
      <c r="CG213" s="284"/>
      <c r="CH213" s="284"/>
      <c r="CI213" s="284"/>
      <c r="CJ213" s="284"/>
      <c r="CK213" s="284"/>
      <c r="CL213" s="284"/>
      <c r="CM213" s="284"/>
      <c r="CN213" s="284"/>
      <c r="CO213" s="284"/>
      <c r="CP213" s="284"/>
      <c r="CQ213" s="284"/>
      <c r="CR213" s="284"/>
      <c r="CS213" s="284"/>
      <c r="CT213" s="284"/>
      <c r="CU213" s="284"/>
      <c r="CV213" s="284"/>
      <c r="CW213" s="284"/>
      <c r="CX213" s="284"/>
      <c r="CY213" s="284"/>
      <c r="CZ213" s="284"/>
      <c r="DA213" s="284"/>
      <c r="DB213" s="284"/>
      <c r="DC213" s="284"/>
      <c r="DD213" s="284"/>
      <c r="DE213" s="284"/>
      <c r="DF213" s="284"/>
      <c r="DG213" s="284"/>
      <c r="DH213" s="284"/>
    </row>
    <row r="214" spans="1:112" s="237" customFormat="1" x14ac:dyDescent="0.2">
      <c r="A214" s="253" t="s">
        <v>1596</v>
      </c>
      <c r="B214" s="256">
        <v>3</v>
      </c>
      <c r="C214" s="156" t="s">
        <v>1138</v>
      </c>
      <c r="D214" s="253"/>
      <c r="E214" s="253"/>
      <c r="F214" s="284"/>
      <c r="G214" s="284"/>
      <c r="H214" s="285"/>
      <c r="I214" s="284"/>
      <c r="J214" s="284"/>
      <c r="K214" s="284"/>
      <c r="L214" s="284"/>
      <c r="M214" s="284"/>
      <c r="N214" s="284"/>
      <c r="O214" s="284"/>
      <c r="P214" s="284"/>
      <c r="Q214" s="284"/>
      <c r="R214" s="284"/>
      <c r="S214" s="284"/>
      <c r="T214" s="284"/>
      <c r="U214" s="284"/>
      <c r="V214" s="284"/>
      <c r="W214" s="284"/>
      <c r="X214" s="284"/>
      <c r="Y214" s="284"/>
      <c r="Z214" s="284"/>
      <c r="AA214" s="284"/>
      <c r="AB214" s="284"/>
      <c r="AC214" s="284"/>
      <c r="AD214" s="284"/>
      <c r="AE214" s="284"/>
      <c r="AF214" s="284"/>
      <c r="AG214" s="284"/>
      <c r="AH214" s="284"/>
      <c r="AI214" s="284"/>
      <c r="AJ214" s="284"/>
      <c r="AK214" s="284"/>
      <c r="AL214" s="284"/>
      <c r="AM214" s="284"/>
      <c r="AN214" s="284"/>
      <c r="AO214" s="284"/>
      <c r="AP214" s="284"/>
      <c r="AQ214" s="284"/>
      <c r="AR214" s="284"/>
      <c r="AS214" s="284"/>
      <c r="AT214" s="284"/>
      <c r="AU214" s="284"/>
      <c r="AV214" s="284"/>
      <c r="AW214" s="284"/>
      <c r="AX214" s="284"/>
      <c r="AY214" s="284"/>
      <c r="AZ214" s="284"/>
      <c r="BA214" s="284"/>
      <c r="BB214" s="284"/>
      <c r="BC214" s="284"/>
      <c r="BD214" s="284"/>
      <c r="BE214" s="284"/>
      <c r="BF214" s="284"/>
      <c r="BG214" s="284"/>
      <c r="BH214" s="284"/>
      <c r="BI214" s="284"/>
      <c r="BJ214" s="284"/>
      <c r="BK214" s="284"/>
      <c r="BL214" s="284"/>
      <c r="BM214" s="284"/>
      <c r="BN214" s="284"/>
      <c r="BO214" s="284"/>
      <c r="BP214" s="284"/>
      <c r="BQ214" s="284"/>
      <c r="BR214" s="284"/>
      <c r="BS214" s="284"/>
      <c r="BT214" s="284"/>
      <c r="BU214" s="284"/>
      <c r="BV214" s="284"/>
      <c r="BW214" s="284"/>
      <c r="BX214" s="284"/>
      <c r="BY214" s="284"/>
      <c r="BZ214" s="284"/>
      <c r="CA214" s="284"/>
      <c r="CB214" s="284"/>
      <c r="CC214" s="284"/>
      <c r="CD214" s="284"/>
      <c r="CE214" s="284"/>
      <c r="CF214" s="284"/>
      <c r="CG214" s="284"/>
      <c r="CH214" s="284"/>
      <c r="CI214" s="284"/>
      <c r="CJ214" s="284"/>
      <c r="CK214" s="284"/>
      <c r="CL214" s="284"/>
      <c r="CM214" s="284"/>
      <c r="CN214" s="284"/>
      <c r="CO214" s="284"/>
      <c r="CP214" s="284"/>
      <c r="CQ214" s="284"/>
      <c r="CR214" s="284"/>
      <c r="CS214" s="284"/>
      <c r="CT214" s="284"/>
      <c r="CU214" s="284"/>
      <c r="CV214" s="284"/>
      <c r="CW214" s="284"/>
      <c r="CX214" s="284"/>
      <c r="CY214" s="284"/>
      <c r="CZ214" s="284"/>
      <c r="DA214" s="284"/>
      <c r="DB214" s="284"/>
      <c r="DC214" s="284"/>
      <c r="DD214" s="284"/>
      <c r="DE214" s="284"/>
      <c r="DF214" s="284"/>
      <c r="DG214" s="284"/>
      <c r="DH214" s="284"/>
    </row>
    <row r="215" spans="1:112" s="237" customFormat="1" x14ac:dyDescent="0.2">
      <c r="A215" s="253" t="s">
        <v>1597</v>
      </c>
      <c r="B215" s="256">
        <v>3</v>
      </c>
      <c r="C215" s="156" t="s">
        <v>1138</v>
      </c>
      <c r="D215" s="253"/>
      <c r="E215" s="253"/>
      <c r="F215" s="284"/>
      <c r="G215" s="284"/>
      <c r="H215" s="285"/>
      <c r="I215" s="284"/>
      <c r="J215" s="284"/>
      <c r="K215" s="284"/>
      <c r="L215" s="284"/>
      <c r="M215" s="284"/>
      <c r="N215" s="284"/>
      <c r="O215" s="284"/>
      <c r="P215" s="284"/>
      <c r="Q215" s="284"/>
      <c r="R215" s="284"/>
      <c r="S215" s="284"/>
      <c r="T215" s="284"/>
      <c r="U215" s="284"/>
      <c r="V215" s="284"/>
      <c r="W215" s="284"/>
      <c r="X215" s="284"/>
      <c r="Y215" s="284"/>
      <c r="Z215" s="284"/>
      <c r="AA215" s="284"/>
      <c r="AB215" s="284"/>
      <c r="AC215" s="284"/>
      <c r="AD215" s="284"/>
      <c r="AE215" s="284"/>
      <c r="AF215" s="284"/>
      <c r="AG215" s="284"/>
      <c r="AH215" s="284"/>
      <c r="AI215" s="284"/>
      <c r="AJ215" s="284"/>
      <c r="AK215" s="284"/>
      <c r="AL215" s="284"/>
      <c r="AM215" s="284"/>
      <c r="AN215" s="284"/>
      <c r="AO215" s="284"/>
      <c r="AP215" s="284"/>
      <c r="AQ215" s="284"/>
      <c r="AR215" s="284"/>
      <c r="AS215" s="284"/>
      <c r="AT215" s="284"/>
      <c r="AU215" s="284"/>
      <c r="AV215" s="284"/>
      <c r="AW215" s="284"/>
      <c r="AX215" s="284"/>
      <c r="AY215" s="284"/>
      <c r="AZ215" s="284"/>
      <c r="BA215" s="284"/>
      <c r="BB215" s="284"/>
      <c r="BC215" s="284"/>
      <c r="BD215" s="284"/>
      <c r="BE215" s="284"/>
      <c r="BF215" s="284"/>
      <c r="BG215" s="284"/>
      <c r="BH215" s="284"/>
      <c r="BI215" s="284"/>
      <c r="BJ215" s="284"/>
      <c r="BK215" s="284"/>
      <c r="BL215" s="284"/>
      <c r="BM215" s="284"/>
      <c r="BN215" s="284"/>
      <c r="BO215" s="284"/>
      <c r="BP215" s="284"/>
      <c r="BQ215" s="284"/>
      <c r="BR215" s="284"/>
      <c r="BS215" s="284"/>
      <c r="BT215" s="284"/>
      <c r="BU215" s="284"/>
      <c r="BV215" s="284"/>
      <c r="BW215" s="284"/>
      <c r="BX215" s="284"/>
      <c r="BY215" s="284"/>
      <c r="BZ215" s="284"/>
      <c r="CA215" s="284"/>
      <c r="CB215" s="284"/>
      <c r="CC215" s="284"/>
      <c r="CD215" s="284"/>
      <c r="CE215" s="284"/>
      <c r="CF215" s="284"/>
      <c r="CG215" s="284"/>
      <c r="CH215" s="284"/>
      <c r="CI215" s="284"/>
      <c r="CJ215" s="284"/>
      <c r="CK215" s="284"/>
      <c r="CL215" s="284"/>
      <c r="CM215" s="284"/>
      <c r="CN215" s="284"/>
      <c r="CO215" s="284"/>
      <c r="CP215" s="284"/>
      <c r="CQ215" s="284"/>
      <c r="CR215" s="284"/>
      <c r="CS215" s="284"/>
      <c r="CT215" s="284"/>
      <c r="CU215" s="284"/>
      <c r="CV215" s="284"/>
      <c r="CW215" s="284"/>
      <c r="CX215" s="284"/>
      <c r="CY215" s="284"/>
      <c r="CZ215" s="284"/>
      <c r="DA215" s="284"/>
      <c r="DB215" s="284"/>
      <c r="DC215" s="284"/>
      <c r="DD215" s="284"/>
      <c r="DE215" s="284"/>
      <c r="DF215" s="284"/>
      <c r="DG215" s="284"/>
      <c r="DH215" s="284"/>
    </row>
    <row r="216" spans="1:112" s="237" customFormat="1" x14ac:dyDescent="0.2">
      <c r="A216" s="253" t="s">
        <v>1598</v>
      </c>
      <c r="B216" s="256">
        <v>2</v>
      </c>
      <c r="C216" s="156" t="s">
        <v>1138</v>
      </c>
      <c r="D216" s="253"/>
      <c r="E216" s="253" t="s">
        <v>1599</v>
      </c>
      <c r="F216" s="284"/>
      <c r="G216" s="284"/>
      <c r="H216" s="285"/>
      <c r="I216" s="284"/>
      <c r="J216" s="284"/>
      <c r="K216" s="284"/>
      <c r="L216" s="284"/>
      <c r="M216" s="284"/>
      <c r="N216" s="284"/>
      <c r="O216" s="284"/>
      <c r="P216" s="284"/>
      <c r="Q216" s="284"/>
      <c r="R216" s="284"/>
      <c r="S216" s="284"/>
      <c r="T216" s="284"/>
      <c r="U216" s="284"/>
      <c r="V216" s="284"/>
      <c r="W216" s="284"/>
      <c r="X216" s="284"/>
      <c r="Y216" s="284"/>
      <c r="Z216" s="284"/>
      <c r="AA216" s="284"/>
      <c r="AB216" s="284"/>
      <c r="AC216" s="284"/>
      <c r="AD216" s="284"/>
      <c r="AE216" s="284"/>
      <c r="AF216" s="284"/>
      <c r="AG216" s="284"/>
      <c r="AH216" s="284"/>
      <c r="AI216" s="284"/>
      <c r="AJ216" s="284"/>
      <c r="AK216" s="284"/>
      <c r="AL216" s="284"/>
      <c r="AM216" s="284"/>
      <c r="AN216" s="284"/>
      <c r="AO216" s="284"/>
      <c r="AP216" s="284"/>
      <c r="AQ216" s="284"/>
      <c r="AR216" s="284"/>
      <c r="AS216" s="284"/>
      <c r="AT216" s="284"/>
      <c r="AU216" s="284"/>
      <c r="AV216" s="284"/>
      <c r="AW216" s="284"/>
      <c r="AX216" s="284"/>
      <c r="AY216" s="284"/>
      <c r="AZ216" s="284"/>
      <c r="BA216" s="284"/>
      <c r="BB216" s="284"/>
      <c r="BC216" s="284"/>
      <c r="BD216" s="284"/>
      <c r="BE216" s="284"/>
      <c r="BF216" s="284"/>
      <c r="BG216" s="284"/>
      <c r="BH216" s="284"/>
      <c r="BI216" s="284"/>
      <c r="BJ216" s="284"/>
      <c r="BK216" s="284"/>
      <c r="BL216" s="284"/>
      <c r="BM216" s="284"/>
      <c r="BN216" s="284"/>
      <c r="BO216" s="284"/>
      <c r="BP216" s="284"/>
      <c r="BQ216" s="284"/>
      <c r="BR216" s="284"/>
      <c r="BS216" s="284"/>
      <c r="BT216" s="284"/>
      <c r="BU216" s="284"/>
      <c r="BV216" s="284"/>
      <c r="BW216" s="284"/>
      <c r="BX216" s="284"/>
      <c r="BY216" s="284"/>
      <c r="BZ216" s="284"/>
      <c r="CA216" s="284"/>
      <c r="CB216" s="284"/>
      <c r="CC216" s="284"/>
      <c r="CD216" s="284"/>
      <c r="CE216" s="284"/>
      <c r="CF216" s="284"/>
      <c r="CG216" s="284"/>
      <c r="CH216" s="284"/>
      <c r="CI216" s="284"/>
      <c r="CJ216" s="284"/>
      <c r="CK216" s="284"/>
      <c r="CL216" s="284"/>
      <c r="CM216" s="284"/>
      <c r="CN216" s="284"/>
      <c r="CO216" s="284"/>
      <c r="CP216" s="284"/>
      <c r="CQ216" s="284"/>
      <c r="CR216" s="284"/>
      <c r="CS216" s="284"/>
      <c r="CT216" s="284"/>
      <c r="CU216" s="284"/>
      <c r="CV216" s="284"/>
      <c r="CW216" s="284"/>
      <c r="CX216" s="284"/>
      <c r="CY216" s="284"/>
      <c r="CZ216" s="284"/>
      <c r="DA216" s="284"/>
      <c r="DB216" s="284"/>
      <c r="DC216" s="284"/>
      <c r="DD216" s="284"/>
      <c r="DE216" s="284"/>
      <c r="DF216" s="284"/>
      <c r="DG216" s="284"/>
      <c r="DH216" s="284"/>
    </row>
    <row r="217" spans="1:112" s="237" customFormat="1" ht="63" x14ac:dyDescent="0.2">
      <c r="A217" s="253" t="s">
        <v>1600</v>
      </c>
      <c r="B217" s="256">
        <v>1</v>
      </c>
      <c r="C217" s="156" t="s">
        <v>1138</v>
      </c>
      <c r="D217" s="253"/>
      <c r="E217" s="253" t="s">
        <v>1601</v>
      </c>
      <c r="F217" s="284"/>
      <c r="G217" s="284"/>
      <c r="H217" s="285"/>
      <c r="I217" s="284"/>
      <c r="J217" s="284"/>
      <c r="K217" s="284"/>
      <c r="L217" s="284"/>
      <c r="M217" s="284"/>
      <c r="N217" s="284"/>
      <c r="O217" s="284"/>
      <c r="P217" s="284"/>
      <c r="Q217" s="284"/>
      <c r="R217" s="284"/>
      <c r="S217" s="284"/>
      <c r="T217" s="284"/>
      <c r="U217" s="284"/>
      <c r="V217" s="284"/>
      <c r="W217" s="284"/>
      <c r="X217" s="284"/>
      <c r="Y217" s="284"/>
      <c r="Z217" s="284"/>
      <c r="AA217" s="284"/>
      <c r="AB217" s="284"/>
      <c r="AC217" s="284"/>
      <c r="AD217" s="284"/>
      <c r="AE217" s="284"/>
      <c r="AF217" s="284"/>
      <c r="AG217" s="284"/>
      <c r="AH217" s="284"/>
      <c r="AI217" s="284"/>
      <c r="AJ217" s="284"/>
      <c r="AK217" s="284"/>
      <c r="AL217" s="284"/>
      <c r="AM217" s="284"/>
      <c r="AN217" s="284"/>
      <c r="AO217" s="284"/>
      <c r="AP217" s="284"/>
      <c r="AQ217" s="284"/>
      <c r="AR217" s="284"/>
      <c r="AS217" s="284"/>
      <c r="AT217" s="284"/>
      <c r="AU217" s="284"/>
      <c r="AV217" s="284"/>
      <c r="AW217" s="284"/>
      <c r="AX217" s="284"/>
      <c r="AY217" s="284"/>
      <c r="AZ217" s="284"/>
      <c r="BA217" s="284"/>
      <c r="BB217" s="284"/>
      <c r="BC217" s="284"/>
      <c r="BD217" s="284"/>
      <c r="BE217" s="284"/>
      <c r="BF217" s="284"/>
      <c r="BG217" s="284"/>
      <c r="BH217" s="284"/>
      <c r="BI217" s="284"/>
      <c r="BJ217" s="284"/>
      <c r="BK217" s="284"/>
      <c r="BL217" s="284"/>
      <c r="BM217" s="284"/>
      <c r="BN217" s="284"/>
      <c r="BO217" s="284"/>
      <c r="BP217" s="284"/>
      <c r="BQ217" s="284"/>
      <c r="BR217" s="284"/>
      <c r="BS217" s="284"/>
      <c r="BT217" s="284"/>
      <c r="BU217" s="284"/>
      <c r="BV217" s="284"/>
      <c r="BW217" s="284"/>
      <c r="BX217" s="284"/>
      <c r="BY217" s="284"/>
      <c r="BZ217" s="284"/>
      <c r="CA217" s="284"/>
      <c r="CB217" s="284"/>
      <c r="CC217" s="284"/>
      <c r="CD217" s="284"/>
      <c r="CE217" s="284"/>
      <c r="CF217" s="284"/>
      <c r="CG217" s="284"/>
      <c r="CH217" s="284"/>
      <c r="CI217" s="284"/>
      <c r="CJ217" s="284"/>
      <c r="CK217" s="284"/>
      <c r="CL217" s="284"/>
      <c r="CM217" s="284"/>
      <c r="CN217" s="284"/>
      <c r="CO217" s="284"/>
      <c r="CP217" s="284"/>
      <c r="CQ217" s="284"/>
      <c r="CR217" s="284"/>
      <c r="CS217" s="284"/>
      <c r="CT217" s="284"/>
      <c r="CU217" s="284"/>
      <c r="CV217" s="284"/>
      <c r="CW217" s="284"/>
      <c r="CX217" s="284"/>
      <c r="CY217" s="284"/>
      <c r="CZ217" s="284"/>
      <c r="DA217" s="284"/>
      <c r="DB217" s="284"/>
      <c r="DC217" s="284"/>
      <c r="DD217" s="284"/>
      <c r="DE217" s="284"/>
      <c r="DF217" s="284"/>
      <c r="DG217" s="284"/>
      <c r="DH217" s="284"/>
    </row>
    <row r="218" spans="1:112" s="237" customFormat="1" ht="31.5" x14ac:dyDescent="0.2">
      <c r="A218" s="253" t="s">
        <v>1602</v>
      </c>
      <c r="B218" s="256">
        <v>4</v>
      </c>
      <c r="C218" s="156" t="s">
        <v>1138</v>
      </c>
      <c r="D218" s="253"/>
      <c r="E218" s="253" t="s">
        <v>1603</v>
      </c>
      <c r="F218" s="284"/>
      <c r="G218" s="284"/>
      <c r="H218" s="285"/>
      <c r="I218" s="284"/>
      <c r="J218" s="284"/>
      <c r="K218" s="284"/>
      <c r="L218" s="284"/>
      <c r="M218" s="284"/>
      <c r="N218" s="284"/>
      <c r="O218" s="284"/>
      <c r="P218" s="284"/>
      <c r="Q218" s="284"/>
      <c r="R218" s="284"/>
      <c r="S218" s="284"/>
      <c r="T218" s="284"/>
      <c r="U218" s="284"/>
      <c r="V218" s="284"/>
      <c r="W218" s="284"/>
      <c r="X218" s="284"/>
      <c r="Y218" s="284"/>
      <c r="Z218" s="284"/>
      <c r="AA218" s="284"/>
      <c r="AB218" s="284"/>
      <c r="AC218" s="284"/>
      <c r="AD218" s="284"/>
      <c r="AE218" s="284"/>
      <c r="AF218" s="284"/>
      <c r="AG218" s="284"/>
      <c r="AH218" s="284"/>
      <c r="AI218" s="284"/>
      <c r="AJ218" s="284"/>
      <c r="AK218" s="284"/>
      <c r="AL218" s="284"/>
      <c r="AM218" s="284"/>
      <c r="AN218" s="284"/>
      <c r="AO218" s="284"/>
      <c r="AP218" s="284"/>
      <c r="AQ218" s="284"/>
      <c r="AR218" s="284"/>
      <c r="AS218" s="284"/>
      <c r="AT218" s="284"/>
      <c r="AU218" s="284"/>
      <c r="AV218" s="284"/>
      <c r="AW218" s="284"/>
      <c r="AX218" s="284"/>
      <c r="AY218" s="284"/>
      <c r="AZ218" s="284"/>
      <c r="BA218" s="284"/>
      <c r="BB218" s="284"/>
      <c r="BC218" s="284"/>
      <c r="BD218" s="284"/>
      <c r="BE218" s="284"/>
      <c r="BF218" s="284"/>
      <c r="BG218" s="284"/>
      <c r="BH218" s="284"/>
      <c r="BI218" s="284"/>
      <c r="BJ218" s="284"/>
      <c r="BK218" s="284"/>
      <c r="BL218" s="284"/>
      <c r="BM218" s="284"/>
      <c r="BN218" s="284"/>
      <c r="BO218" s="284"/>
      <c r="BP218" s="284"/>
      <c r="BQ218" s="284"/>
      <c r="BR218" s="284"/>
      <c r="BS218" s="284"/>
      <c r="BT218" s="284"/>
      <c r="BU218" s="284"/>
      <c r="BV218" s="284"/>
      <c r="BW218" s="284"/>
      <c r="BX218" s="284"/>
      <c r="BY218" s="284"/>
      <c r="BZ218" s="284"/>
      <c r="CA218" s="284"/>
      <c r="CB218" s="284"/>
      <c r="CC218" s="284"/>
      <c r="CD218" s="284"/>
      <c r="CE218" s="284"/>
      <c r="CF218" s="284"/>
      <c r="CG218" s="284"/>
      <c r="CH218" s="284"/>
      <c r="CI218" s="284"/>
      <c r="CJ218" s="284"/>
      <c r="CK218" s="284"/>
      <c r="CL218" s="284"/>
      <c r="CM218" s="284"/>
      <c r="CN218" s="284"/>
      <c r="CO218" s="284"/>
      <c r="CP218" s="284"/>
      <c r="CQ218" s="284"/>
      <c r="CR218" s="284"/>
      <c r="CS218" s="284"/>
      <c r="CT218" s="284"/>
      <c r="CU218" s="284"/>
      <c r="CV218" s="284"/>
      <c r="CW218" s="284"/>
      <c r="CX218" s="284"/>
      <c r="CY218" s="284"/>
      <c r="CZ218" s="284"/>
      <c r="DA218" s="284"/>
      <c r="DB218" s="284"/>
      <c r="DC218" s="284"/>
      <c r="DD218" s="284"/>
      <c r="DE218" s="284"/>
      <c r="DF218" s="284"/>
      <c r="DG218" s="284"/>
      <c r="DH218" s="284"/>
    </row>
    <row r="219" spans="1:112" s="237" customFormat="1" x14ac:dyDescent="0.2">
      <c r="A219" s="253" t="s">
        <v>1604</v>
      </c>
      <c r="B219" s="256">
        <v>1</v>
      </c>
      <c r="C219" s="156" t="s">
        <v>1138</v>
      </c>
      <c r="D219" s="253"/>
      <c r="E219" s="253" t="s">
        <v>1605</v>
      </c>
      <c r="F219" s="284"/>
      <c r="G219" s="284"/>
      <c r="H219" s="285"/>
      <c r="I219" s="284"/>
      <c r="J219" s="284"/>
      <c r="K219" s="284"/>
      <c r="L219" s="284"/>
      <c r="M219" s="284"/>
      <c r="N219" s="284"/>
      <c r="O219" s="284"/>
      <c r="P219" s="284"/>
      <c r="Q219" s="284"/>
      <c r="R219" s="284"/>
      <c r="S219" s="284"/>
      <c r="T219" s="284"/>
      <c r="U219" s="284"/>
      <c r="V219" s="284"/>
      <c r="W219" s="284"/>
      <c r="X219" s="284"/>
      <c r="Y219" s="284"/>
      <c r="Z219" s="284"/>
      <c r="AA219" s="284"/>
      <c r="AB219" s="284"/>
      <c r="AC219" s="284"/>
      <c r="AD219" s="284"/>
      <c r="AE219" s="284"/>
      <c r="AF219" s="284"/>
      <c r="AG219" s="284"/>
      <c r="AH219" s="284"/>
      <c r="AI219" s="284"/>
      <c r="AJ219" s="284"/>
      <c r="AK219" s="284"/>
      <c r="AL219" s="284"/>
      <c r="AM219" s="284"/>
      <c r="AN219" s="284"/>
      <c r="AO219" s="284"/>
      <c r="AP219" s="284"/>
      <c r="AQ219" s="284"/>
      <c r="AR219" s="284"/>
      <c r="AS219" s="284"/>
      <c r="AT219" s="284"/>
      <c r="AU219" s="284"/>
      <c r="AV219" s="284"/>
      <c r="AW219" s="284"/>
      <c r="AX219" s="284"/>
      <c r="AY219" s="284"/>
      <c r="AZ219" s="284"/>
      <c r="BA219" s="284"/>
      <c r="BB219" s="284"/>
      <c r="BC219" s="284"/>
      <c r="BD219" s="284"/>
      <c r="BE219" s="284"/>
      <c r="BF219" s="284"/>
      <c r="BG219" s="284"/>
      <c r="BH219" s="284"/>
      <c r="BI219" s="284"/>
      <c r="BJ219" s="284"/>
      <c r="BK219" s="284"/>
      <c r="BL219" s="284"/>
      <c r="BM219" s="284"/>
      <c r="BN219" s="284"/>
      <c r="BO219" s="284"/>
      <c r="BP219" s="284"/>
      <c r="BQ219" s="284"/>
      <c r="BR219" s="284"/>
      <c r="BS219" s="284"/>
      <c r="BT219" s="284"/>
      <c r="BU219" s="284"/>
      <c r="BV219" s="284"/>
      <c r="BW219" s="284"/>
      <c r="BX219" s="284"/>
      <c r="BY219" s="284"/>
      <c r="BZ219" s="284"/>
      <c r="CA219" s="284"/>
      <c r="CB219" s="284"/>
      <c r="CC219" s="284"/>
      <c r="CD219" s="284"/>
      <c r="CE219" s="284"/>
      <c r="CF219" s="284"/>
      <c r="CG219" s="284"/>
      <c r="CH219" s="284"/>
      <c r="CI219" s="284"/>
      <c r="CJ219" s="284"/>
      <c r="CK219" s="284"/>
      <c r="CL219" s="284"/>
      <c r="CM219" s="284"/>
      <c r="CN219" s="284"/>
      <c r="CO219" s="284"/>
      <c r="CP219" s="284"/>
      <c r="CQ219" s="284"/>
      <c r="CR219" s="284"/>
      <c r="CS219" s="284"/>
      <c r="CT219" s="284"/>
      <c r="CU219" s="284"/>
      <c r="CV219" s="284"/>
      <c r="CW219" s="284"/>
      <c r="CX219" s="284"/>
      <c r="CY219" s="284"/>
      <c r="CZ219" s="284"/>
      <c r="DA219" s="284"/>
      <c r="DB219" s="284"/>
      <c r="DC219" s="284"/>
      <c r="DD219" s="284"/>
      <c r="DE219" s="284"/>
      <c r="DF219" s="284"/>
      <c r="DG219" s="284"/>
      <c r="DH219" s="284"/>
    </row>
    <row r="220" spans="1:112" s="237" customFormat="1" x14ac:dyDescent="0.2">
      <c r="A220" s="303" t="s">
        <v>698</v>
      </c>
      <c r="B220" s="304"/>
      <c r="C220" s="305"/>
      <c r="D220" s="306"/>
      <c r="E220" s="306"/>
      <c r="F220" s="284"/>
      <c r="G220" s="284"/>
      <c r="H220" s="285"/>
      <c r="I220" s="284"/>
      <c r="J220" s="284"/>
      <c r="K220" s="284"/>
      <c r="L220" s="284"/>
      <c r="M220" s="284"/>
      <c r="N220" s="284"/>
      <c r="O220" s="284"/>
      <c r="P220" s="284"/>
      <c r="Q220" s="284"/>
      <c r="R220" s="284"/>
      <c r="S220" s="284"/>
      <c r="T220" s="284"/>
      <c r="U220" s="284"/>
      <c r="V220" s="284"/>
      <c r="W220" s="284"/>
      <c r="X220" s="284"/>
      <c r="Y220" s="284"/>
      <c r="Z220" s="284"/>
      <c r="AA220" s="284"/>
      <c r="AB220" s="284"/>
      <c r="AC220" s="284"/>
      <c r="AD220" s="284"/>
      <c r="AE220" s="284"/>
      <c r="AF220" s="284"/>
      <c r="AG220" s="284"/>
      <c r="AH220" s="284"/>
      <c r="AI220" s="284"/>
      <c r="AJ220" s="284"/>
      <c r="AK220" s="284"/>
      <c r="AL220" s="284"/>
      <c r="AM220" s="284"/>
      <c r="AN220" s="284"/>
      <c r="AO220" s="284"/>
      <c r="AP220" s="284"/>
      <c r="AQ220" s="284"/>
      <c r="AR220" s="284"/>
      <c r="AS220" s="284"/>
      <c r="AT220" s="284"/>
      <c r="AU220" s="284"/>
      <c r="AV220" s="284"/>
      <c r="AW220" s="284"/>
      <c r="AX220" s="284"/>
      <c r="AY220" s="284"/>
      <c r="AZ220" s="284"/>
      <c r="BA220" s="284"/>
      <c r="BB220" s="284"/>
      <c r="BC220" s="284"/>
      <c r="BD220" s="284"/>
      <c r="BE220" s="284"/>
      <c r="BF220" s="284"/>
      <c r="BG220" s="284"/>
      <c r="BH220" s="284"/>
      <c r="BI220" s="284"/>
      <c r="BJ220" s="284"/>
      <c r="BK220" s="284"/>
      <c r="BL220" s="284"/>
      <c r="BM220" s="284"/>
      <c r="BN220" s="284"/>
      <c r="BO220" s="284"/>
      <c r="BP220" s="284"/>
      <c r="BQ220" s="284"/>
      <c r="BR220" s="284"/>
      <c r="BS220" s="284"/>
      <c r="BT220" s="284"/>
      <c r="BU220" s="284"/>
      <c r="BV220" s="284"/>
      <c r="BW220" s="284"/>
      <c r="BX220" s="284"/>
      <c r="BY220" s="284"/>
      <c r="BZ220" s="284"/>
      <c r="CA220" s="284"/>
      <c r="CB220" s="284"/>
      <c r="CC220" s="284"/>
      <c r="CD220" s="284"/>
      <c r="CE220" s="284"/>
      <c r="CF220" s="284"/>
      <c r="CG220" s="284"/>
      <c r="CH220" s="284"/>
      <c r="CI220" s="284"/>
      <c r="CJ220" s="284"/>
      <c r="CK220" s="284"/>
      <c r="CL220" s="284"/>
      <c r="CM220" s="284"/>
      <c r="CN220" s="284"/>
      <c r="CO220" s="284"/>
      <c r="CP220" s="284"/>
      <c r="CQ220" s="284"/>
      <c r="CR220" s="284"/>
      <c r="CS220" s="284"/>
      <c r="CT220" s="284"/>
      <c r="CU220" s="284"/>
      <c r="CV220" s="284"/>
      <c r="CW220" s="284"/>
      <c r="CX220" s="284"/>
      <c r="CY220" s="284"/>
      <c r="CZ220" s="284"/>
      <c r="DA220" s="284"/>
      <c r="DB220" s="284"/>
      <c r="DC220" s="284"/>
      <c r="DD220" s="284"/>
      <c r="DE220" s="284"/>
      <c r="DF220" s="284"/>
      <c r="DG220" s="284"/>
      <c r="DH220" s="284"/>
    </row>
    <row r="221" spans="1:112" s="237" customFormat="1" x14ac:dyDescent="0.2">
      <c r="A221" s="154" t="s">
        <v>1606</v>
      </c>
      <c r="B221" s="256">
        <v>4</v>
      </c>
      <c r="C221" s="156" t="s">
        <v>1138</v>
      </c>
      <c r="D221" s="154"/>
      <c r="E221" s="154" t="s">
        <v>1607</v>
      </c>
      <c r="F221" s="284"/>
      <c r="G221" s="284"/>
      <c r="H221" s="285"/>
      <c r="I221" s="284"/>
      <c r="J221" s="284"/>
      <c r="K221" s="284"/>
      <c r="L221" s="284"/>
      <c r="M221" s="284"/>
      <c r="N221" s="284"/>
      <c r="O221" s="284"/>
      <c r="P221" s="284"/>
      <c r="Q221" s="284"/>
      <c r="R221" s="284"/>
      <c r="S221" s="284"/>
      <c r="T221" s="284"/>
      <c r="U221" s="284"/>
      <c r="V221" s="284"/>
      <c r="W221" s="284"/>
      <c r="X221" s="284"/>
      <c r="Y221" s="284"/>
      <c r="Z221" s="284"/>
      <c r="AA221" s="284"/>
      <c r="AB221" s="284"/>
      <c r="AC221" s="284"/>
      <c r="AD221" s="284"/>
      <c r="AE221" s="284"/>
      <c r="AF221" s="284"/>
      <c r="AG221" s="284"/>
      <c r="AH221" s="284"/>
      <c r="AI221" s="284"/>
      <c r="AJ221" s="284"/>
      <c r="AK221" s="284"/>
      <c r="AL221" s="284"/>
      <c r="AM221" s="284"/>
      <c r="AN221" s="284"/>
      <c r="AO221" s="284"/>
      <c r="AP221" s="284"/>
      <c r="AQ221" s="284"/>
      <c r="AR221" s="284"/>
      <c r="AS221" s="284"/>
      <c r="AT221" s="284"/>
      <c r="AU221" s="284"/>
      <c r="AV221" s="284"/>
      <c r="AW221" s="284"/>
      <c r="AX221" s="284"/>
      <c r="AY221" s="284"/>
      <c r="AZ221" s="284"/>
      <c r="BA221" s="284"/>
      <c r="BB221" s="284"/>
      <c r="BC221" s="284"/>
      <c r="BD221" s="284"/>
      <c r="BE221" s="284"/>
      <c r="BF221" s="284"/>
      <c r="BG221" s="284"/>
      <c r="BH221" s="284"/>
      <c r="BI221" s="284"/>
      <c r="BJ221" s="284"/>
      <c r="BK221" s="284"/>
      <c r="BL221" s="284"/>
      <c r="BM221" s="284"/>
      <c r="BN221" s="284"/>
      <c r="BO221" s="284"/>
      <c r="BP221" s="284"/>
      <c r="BQ221" s="284"/>
      <c r="BR221" s="284"/>
      <c r="BS221" s="284"/>
      <c r="BT221" s="284"/>
      <c r="BU221" s="284"/>
      <c r="BV221" s="284"/>
      <c r="BW221" s="284"/>
      <c r="BX221" s="284"/>
      <c r="BY221" s="284"/>
      <c r="BZ221" s="284"/>
      <c r="CA221" s="284"/>
      <c r="CB221" s="284"/>
      <c r="CC221" s="284"/>
      <c r="CD221" s="284"/>
      <c r="CE221" s="284"/>
      <c r="CF221" s="284"/>
      <c r="CG221" s="284"/>
      <c r="CH221" s="284"/>
      <c r="CI221" s="284"/>
      <c r="CJ221" s="284"/>
      <c r="CK221" s="284"/>
      <c r="CL221" s="284"/>
      <c r="CM221" s="284"/>
      <c r="CN221" s="284"/>
      <c r="CO221" s="284"/>
      <c r="CP221" s="284"/>
      <c r="CQ221" s="284"/>
      <c r="CR221" s="284"/>
      <c r="CS221" s="284"/>
      <c r="CT221" s="284"/>
      <c r="CU221" s="284"/>
      <c r="CV221" s="284"/>
      <c r="CW221" s="284"/>
      <c r="CX221" s="284"/>
      <c r="CY221" s="284"/>
      <c r="CZ221" s="284"/>
      <c r="DA221" s="284"/>
      <c r="DB221" s="284"/>
      <c r="DC221" s="284"/>
      <c r="DD221" s="284"/>
      <c r="DE221" s="284"/>
      <c r="DF221" s="284"/>
      <c r="DG221" s="284"/>
      <c r="DH221" s="284"/>
    </row>
    <row r="222" spans="1:112" s="237" customFormat="1" x14ac:dyDescent="0.2">
      <c r="A222" s="154" t="s">
        <v>1608</v>
      </c>
      <c r="B222" s="256">
        <v>1</v>
      </c>
      <c r="C222" s="156" t="s">
        <v>1138</v>
      </c>
      <c r="D222" s="154"/>
      <c r="E222" s="154" t="s">
        <v>1609</v>
      </c>
      <c r="F222" s="284"/>
      <c r="G222" s="284"/>
      <c r="H222" s="285"/>
      <c r="I222" s="284"/>
      <c r="J222" s="284"/>
      <c r="K222" s="284"/>
      <c r="L222" s="284"/>
      <c r="M222" s="284"/>
      <c r="N222" s="284"/>
      <c r="O222" s="284"/>
      <c r="P222" s="284"/>
      <c r="Q222" s="284"/>
      <c r="R222" s="284"/>
      <c r="S222" s="284"/>
      <c r="T222" s="284"/>
      <c r="U222" s="284"/>
      <c r="V222" s="284"/>
      <c r="W222" s="284"/>
      <c r="X222" s="284"/>
      <c r="Y222" s="284"/>
      <c r="Z222" s="284"/>
      <c r="AA222" s="284"/>
      <c r="AB222" s="284"/>
      <c r="AC222" s="284"/>
      <c r="AD222" s="284"/>
      <c r="AE222" s="284"/>
      <c r="AF222" s="284"/>
      <c r="AG222" s="284"/>
      <c r="AH222" s="284"/>
      <c r="AI222" s="284"/>
      <c r="AJ222" s="284"/>
      <c r="AK222" s="284"/>
      <c r="AL222" s="284"/>
      <c r="AM222" s="284"/>
      <c r="AN222" s="284"/>
      <c r="AO222" s="284"/>
      <c r="AP222" s="284"/>
      <c r="AQ222" s="284"/>
      <c r="AR222" s="284"/>
      <c r="AS222" s="284"/>
      <c r="AT222" s="284"/>
      <c r="AU222" s="284"/>
      <c r="AV222" s="284"/>
      <c r="AW222" s="284"/>
      <c r="AX222" s="284"/>
      <c r="AY222" s="284"/>
      <c r="AZ222" s="284"/>
      <c r="BA222" s="284"/>
      <c r="BB222" s="284"/>
      <c r="BC222" s="284"/>
      <c r="BD222" s="284"/>
      <c r="BE222" s="284"/>
      <c r="BF222" s="284"/>
      <c r="BG222" s="284"/>
      <c r="BH222" s="284"/>
      <c r="BI222" s="284"/>
      <c r="BJ222" s="284"/>
      <c r="BK222" s="284"/>
      <c r="BL222" s="284"/>
      <c r="BM222" s="284"/>
      <c r="BN222" s="284"/>
      <c r="BO222" s="284"/>
      <c r="BP222" s="284"/>
      <c r="BQ222" s="284"/>
      <c r="BR222" s="284"/>
      <c r="BS222" s="284"/>
      <c r="BT222" s="284"/>
      <c r="BU222" s="284"/>
      <c r="BV222" s="284"/>
      <c r="BW222" s="284"/>
      <c r="BX222" s="284"/>
      <c r="BY222" s="284"/>
      <c r="BZ222" s="284"/>
      <c r="CA222" s="284"/>
      <c r="CB222" s="284"/>
      <c r="CC222" s="284"/>
      <c r="CD222" s="284"/>
      <c r="CE222" s="284"/>
      <c r="CF222" s="284"/>
      <c r="CG222" s="284"/>
      <c r="CH222" s="284"/>
      <c r="CI222" s="284"/>
      <c r="CJ222" s="284"/>
      <c r="CK222" s="284"/>
      <c r="CL222" s="284"/>
      <c r="CM222" s="284"/>
      <c r="CN222" s="284"/>
      <c r="CO222" s="284"/>
      <c r="CP222" s="284"/>
      <c r="CQ222" s="284"/>
      <c r="CR222" s="284"/>
      <c r="CS222" s="284"/>
      <c r="CT222" s="284"/>
      <c r="CU222" s="284"/>
      <c r="CV222" s="284"/>
      <c r="CW222" s="284"/>
      <c r="CX222" s="284"/>
      <c r="CY222" s="284"/>
      <c r="CZ222" s="284"/>
      <c r="DA222" s="284"/>
      <c r="DB222" s="284"/>
      <c r="DC222" s="284"/>
      <c r="DD222" s="284"/>
      <c r="DE222" s="284"/>
      <c r="DF222" s="284"/>
      <c r="DG222" s="284"/>
      <c r="DH222" s="284"/>
    </row>
    <row r="223" spans="1:112" s="237" customFormat="1" x14ac:dyDescent="0.2">
      <c r="A223" s="303" t="s">
        <v>312</v>
      </c>
      <c r="B223" s="304"/>
      <c r="C223" s="305"/>
      <c r="D223" s="306"/>
      <c r="E223" s="306"/>
      <c r="F223" s="284"/>
      <c r="G223" s="284"/>
      <c r="H223" s="285"/>
      <c r="I223" s="284"/>
      <c r="J223" s="284"/>
      <c r="K223" s="284"/>
      <c r="L223" s="284"/>
      <c r="M223" s="284"/>
      <c r="N223" s="284"/>
      <c r="O223" s="284"/>
      <c r="P223" s="284"/>
      <c r="Q223" s="284"/>
      <c r="R223" s="284"/>
      <c r="S223" s="284"/>
      <c r="T223" s="284"/>
      <c r="U223" s="284"/>
      <c r="V223" s="284"/>
      <c r="W223" s="284"/>
      <c r="X223" s="284"/>
      <c r="Y223" s="284"/>
      <c r="Z223" s="284"/>
      <c r="AA223" s="284"/>
      <c r="AB223" s="284"/>
      <c r="AC223" s="284"/>
      <c r="AD223" s="284"/>
      <c r="AE223" s="284"/>
      <c r="AF223" s="284"/>
      <c r="AG223" s="284"/>
      <c r="AH223" s="284"/>
      <c r="AI223" s="284"/>
      <c r="AJ223" s="284"/>
      <c r="AK223" s="284"/>
      <c r="AL223" s="284"/>
      <c r="AM223" s="284"/>
      <c r="AN223" s="284"/>
      <c r="AO223" s="284"/>
      <c r="AP223" s="284"/>
      <c r="AQ223" s="284"/>
      <c r="AR223" s="284"/>
      <c r="AS223" s="284"/>
      <c r="AT223" s="284"/>
      <c r="AU223" s="284"/>
      <c r="AV223" s="284"/>
      <c r="AW223" s="284"/>
      <c r="AX223" s="284"/>
      <c r="AY223" s="284"/>
      <c r="AZ223" s="284"/>
      <c r="BA223" s="284"/>
      <c r="BB223" s="284"/>
      <c r="BC223" s="284"/>
      <c r="BD223" s="284"/>
      <c r="BE223" s="284"/>
      <c r="BF223" s="284"/>
      <c r="BG223" s="284"/>
      <c r="BH223" s="284"/>
      <c r="BI223" s="284"/>
      <c r="BJ223" s="284"/>
      <c r="BK223" s="284"/>
      <c r="BL223" s="284"/>
      <c r="BM223" s="284"/>
      <c r="BN223" s="284"/>
      <c r="BO223" s="284"/>
      <c r="BP223" s="284"/>
      <c r="BQ223" s="284"/>
      <c r="BR223" s="284"/>
      <c r="BS223" s="284"/>
      <c r="BT223" s="284"/>
      <c r="BU223" s="284"/>
      <c r="BV223" s="284"/>
      <c r="BW223" s="284"/>
      <c r="BX223" s="284"/>
      <c r="BY223" s="284"/>
      <c r="BZ223" s="284"/>
      <c r="CA223" s="284"/>
      <c r="CB223" s="284"/>
      <c r="CC223" s="284"/>
      <c r="CD223" s="284"/>
      <c r="CE223" s="284"/>
      <c r="CF223" s="284"/>
      <c r="CG223" s="284"/>
      <c r="CH223" s="284"/>
      <c r="CI223" s="284"/>
      <c r="CJ223" s="284"/>
      <c r="CK223" s="284"/>
      <c r="CL223" s="284"/>
      <c r="CM223" s="284"/>
      <c r="CN223" s="284"/>
      <c r="CO223" s="284"/>
      <c r="CP223" s="284"/>
      <c r="CQ223" s="284"/>
      <c r="CR223" s="284"/>
      <c r="CS223" s="284"/>
      <c r="CT223" s="284"/>
      <c r="CU223" s="284"/>
      <c r="CV223" s="284"/>
      <c r="CW223" s="284"/>
      <c r="CX223" s="284"/>
      <c r="CY223" s="284"/>
      <c r="CZ223" s="284"/>
      <c r="DA223" s="284"/>
      <c r="DB223" s="284"/>
      <c r="DC223" s="284"/>
      <c r="DD223" s="284"/>
      <c r="DE223" s="284"/>
      <c r="DF223" s="284"/>
      <c r="DG223" s="284"/>
      <c r="DH223" s="284"/>
    </row>
    <row r="224" spans="1:112" s="237" customFormat="1" x14ac:dyDescent="0.2">
      <c r="A224" s="272" t="s">
        <v>1610</v>
      </c>
      <c r="B224" s="256">
        <f>0.5*0.9</f>
        <v>0.45</v>
      </c>
      <c r="C224" s="156" t="s">
        <v>19</v>
      </c>
      <c r="D224" s="253"/>
      <c r="E224" s="253" t="s">
        <v>1601</v>
      </c>
      <c r="F224" s="284"/>
      <c r="G224" s="284"/>
      <c r="H224" s="285"/>
      <c r="I224" s="284"/>
      <c r="J224" s="284"/>
      <c r="K224" s="284"/>
      <c r="L224" s="284"/>
      <c r="M224" s="284"/>
      <c r="N224" s="284"/>
      <c r="O224" s="284"/>
      <c r="P224" s="284"/>
      <c r="Q224" s="284"/>
      <c r="R224" s="284"/>
      <c r="S224" s="284"/>
      <c r="T224" s="284"/>
      <c r="U224" s="284"/>
      <c r="V224" s="284"/>
      <c r="W224" s="284"/>
      <c r="X224" s="284"/>
      <c r="Y224" s="284"/>
      <c r="Z224" s="284"/>
      <c r="AA224" s="284"/>
      <c r="AB224" s="284"/>
      <c r="AC224" s="284"/>
      <c r="AD224" s="284"/>
      <c r="AE224" s="284"/>
      <c r="AF224" s="284"/>
      <c r="AG224" s="284"/>
      <c r="AH224" s="284"/>
      <c r="AI224" s="284"/>
      <c r="AJ224" s="284"/>
      <c r="AK224" s="284"/>
      <c r="AL224" s="284"/>
      <c r="AM224" s="284"/>
      <c r="AN224" s="284"/>
      <c r="AO224" s="284"/>
      <c r="AP224" s="284"/>
      <c r="AQ224" s="284"/>
      <c r="AR224" s="284"/>
      <c r="AS224" s="284"/>
      <c r="AT224" s="284"/>
      <c r="AU224" s="284"/>
      <c r="AV224" s="284"/>
      <c r="AW224" s="284"/>
      <c r="AX224" s="284"/>
      <c r="AY224" s="284"/>
      <c r="AZ224" s="284"/>
      <c r="BA224" s="284"/>
      <c r="BB224" s="284"/>
      <c r="BC224" s="284"/>
      <c r="BD224" s="284"/>
      <c r="BE224" s="284"/>
      <c r="BF224" s="284"/>
      <c r="BG224" s="284"/>
      <c r="BH224" s="284"/>
      <c r="BI224" s="284"/>
      <c r="BJ224" s="284"/>
      <c r="BK224" s="284"/>
      <c r="BL224" s="284"/>
      <c r="BM224" s="284"/>
      <c r="BN224" s="284"/>
      <c r="BO224" s="284"/>
      <c r="BP224" s="284"/>
      <c r="BQ224" s="284"/>
      <c r="BR224" s="284"/>
      <c r="BS224" s="284"/>
      <c r="BT224" s="284"/>
      <c r="BU224" s="284"/>
      <c r="BV224" s="284"/>
      <c r="BW224" s="284"/>
      <c r="BX224" s="284"/>
      <c r="BY224" s="284"/>
      <c r="BZ224" s="284"/>
      <c r="CA224" s="284"/>
      <c r="CB224" s="284"/>
      <c r="CC224" s="284"/>
      <c r="CD224" s="284"/>
      <c r="CE224" s="284"/>
      <c r="CF224" s="284"/>
      <c r="CG224" s="284"/>
      <c r="CH224" s="284"/>
      <c r="CI224" s="284"/>
      <c r="CJ224" s="284"/>
      <c r="CK224" s="284"/>
      <c r="CL224" s="284"/>
      <c r="CM224" s="284"/>
      <c r="CN224" s="284"/>
      <c r="CO224" s="284"/>
      <c r="CP224" s="284"/>
      <c r="CQ224" s="284"/>
      <c r="CR224" s="284"/>
      <c r="CS224" s="284"/>
      <c r="CT224" s="284"/>
      <c r="CU224" s="284"/>
      <c r="CV224" s="284"/>
      <c r="CW224" s="284"/>
      <c r="CX224" s="284"/>
      <c r="CY224" s="284"/>
      <c r="CZ224" s="284"/>
      <c r="DA224" s="284"/>
      <c r="DB224" s="284"/>
      <c r="DC224" s="284"/>
      <c r="DD224" s="284"/>
      <c r="DE224" s="284"/>
      <c r="DF224" s="284"/>
      <c r="DG224" s="284"/>
      <c r="DH224" s="284"/>
    </row>
    <row r="225" spans="1:112" s="237" customFormat="1" x14ac:dyDescent="0.2">
      <c r="A225" s="272" t="s">
        <v>1611</v>
      </c>
      <c r="B225" s="256">
        <f>1.2*0.9*2</f>
        <v>2.16</v>
      </c>
      <c r="C225" s="156" t="s">
        <v>19</v>
      </c>
      <c r="D225" s="253"/>
      <c r="E225" s="253" t="s">
        <v>1612</v>
      </c>
      <c r="F225" s="284"/>
      <c r="G225" s="284"/>
      <c r="H225" s="285"/>
      <c r="I225" s="284"/>
      <c r="J225" s="284"/>
      <c r="K225" s="284"/>
      <c r="L225" s="284"/>
      <c r="M225" s="284"/>
      <c r="N225" s="284"/>
      <c r="O225" s="284"/>
      <c r="P225" s="284"/>
      <c r="Q225" s="284"/>
      <c r="R225" s="284"/>
      <c r="S225" s="284"/>
      <c r="T225" s="284"/>
      <c r="U225" s="284"/>
      <c r="V225" s="284"/>
      <c r="W225" s="284"/>
      <c r="X225" s="284"/>
      <c r="Y225" s="284"/>
      <c r="Z225" s="284"/>
      <c r="AA225" s="284"/>
      <c r="AB225" s="284"/>
      <c r="AC225" s="284"/>
      <c r="AD225" s="284"/>
      <c r="AE225" s="284"/>
      <c r="AF225" s="284"/>
      <c r="AG225" s="284"/>
      <c r="AH225" s="284"/>
      <c r="AI225" s="284"/>
      <c r="AJ225" s="284"/>
      <c r="AK225" s="284"/>
      <c r="AL225" s="284"/>
      <c r="AM225" s="284"/>
      <c r="AN225" s="284"/>
      <c r="AO225" s="284"/>
      <c r="AP225" s="284"/>
      <c r="AQ225" s="284"/>
      <c r="AR225" s="284"/>
      <c r="AS225" s="284"/>
      <c r="AT225" s="284"/>
      <c r="AU225" s="284"/>
      <c r="AV225" s="284"/>
      <c r="AW225" s="284"/>
      <c r="AX225" s="284"/>
      <c r="AY225" s="284"/>
      <c r="AZ225" s="284"/>
      <c r="BA225" s="284"/>
      <c r="BB225" s="284"/>
      <c r="BC225" s="284"/>
      <c r="BD225" s="284"/>
      <c r="BE225" s="284"/>
      <c r="BF225" s="284"/>
      <c r="BG225" s="284"/>
      <c r="BH225" s="284"/>
      <c r="BI225" s="284"/>
      <c r="BJ225" s="284"/>
      <c r="BK225" s="284"/>
      <c r="BL225" s="284"/>
      <c r="BM225" s="284"/>
      <c r="BN225" s="284"/>
      <c r="BO225" s="284"/>
      <c r="BP225" s="284"/>
      <c r="BQ225" s="284"/>
      <c r="BR225" s="284"/>
      <c r="BS225" s="284"/>
      <c r="BT225" s="284"/>
      <c r="BU225" s="284"/>
      <c r="BV225" s="284"/>
      <c r="BW225" s="284"/>
      <c r="BX225" s="284"/>
      <c r="BY225" s="284"/>
      <c r="BZ225" s="284"/>
      <c r="CA225" s="284"/>
      <c r="CB225" s="284"/>
      <c r="CC225" s="284"/>
      <c r="CD225" s="284"/>
      <c r="CE225" s="284"/>
      <c r="CF225" s="284"/>
      <c r="CG225" s="284"/>
      <c r="CH225" s="284"/>
      <c r="CI225" s="284"/>
      <c r="CJ225" s="284"/>
      <c r="CK225" s="284"/>
      <c r="CL225" s="284"/>
      <c r="CM225" s="284"/>
      <c r="CN225" s="284"/>
      <c r="CO225" s="284"/>
      <c r="CP225" s="284"/>
      <c r="CQ225" s="284"/>
      <c r="CR225" s="284"/>
      <c r="CS225" s="284"/>
      <c r="CT225" s="284"/>
      <c r="CU225" s="284"/>
      <c r="CV225" s="284"/>
      <c r="CW225" s="284"/>
      <c r="CX225" s="284"/>
      <c r="CY225" s="284"/>
      <c r="CZ225" s="284"/>
      <c r="DA225" s="284"/>
      <c r="DB225" s="284"/>
      <c r="DC225" s="284"/>
      <c r="DD225" s="284"/>
      <c r="DE225" s="284"/>
      <c r="DF225" s="284"/>
      <c r="DG225" s="284"/>
      <c r="DH225" s="284"/>
    </row>
    <row r="226" spans="1:112" s="237" customFormat="1" x14ac:dyDescent="0.2">
      <c r="A226" s="154" t="s">
        <v>1197</v>
      </c>
      <c r="B226" s="256">
        <v>3</v>
      </c>
      <c r="C226" s="156" t="s">
        <v>1191</v>
      </c>
      <c r="D226" s="154"/>
      <c r="E226" s="154" t="s">
        <v>1613</v>
      </c>
      <c r="F226" s="284"/>
      <c r="G226" s="284"/>
      <c r="H226" s="285"/>
      <c r="I226" s="284"/>
      <c r="J226" s="284"/>
      <c r="K226" s="284"/>
      <c r="L226" s="284"/>
      <c r="M226" s="284"/>
      <c r="N226" s="284"/>
      <c r="O226" s="284"/>
      <c r="P226" s="284"/>
      <c r="Q226" s="284"/>
      <c r="R226" s="284"/>
      <c r="S226" s="284"/>
      <c r="T226" s="284"/>
      <c r="U226" s="284"/>
      <c r="V226" s="284"/>
      <c r="W226" s="284"/>
      <c r="X226" s="284"/>
      <c r="Y226" s="284"/>
      <c r="Z226" s="284"/>
      <c r="AA226" s="284"/>
      <c r="AB226" s="284"/>
      <c r="AC226" s="284"/>
      <c r="AD226" s="284"/>
      <c r="AE226" s="284"/>
      <c r="AF226" s="284"/>
      <c r="AG226" s="284"/>
      <c r="AH226" s="284"/>
      <c r="AI226" s="284"/>
      <c r="AJ226" s="284"/>
      <c r="AK226" s="284"/>
      <c r="AL226" s="284"/>
      <c r="AM226" s="284"/>
      <c r="AN226" s="284"/>
      <c r="AO226" s="284"/>
      <c r="AP226" s="284"/>
      <c r="AQ226" s="284"/>
      <c r="AR226" s="284"/>
      <c r="AS226" s="284"/>
      <c r="AT226" s="284"/>
      <c r="AU226" s="284"/>
      <c r="AV226" s="284"/>
      <c r="AW226" s="284"/>
      <c r="AX226" s="284"/>
      <c r="AY226" s="284"/>
      <c r="AZ226" s="284"/>
      <c r="BA226" s="284"/>
      <c r="BB226" s="284"/>
      <c r="BC226" s="284"/>
      <c r="BD226" s="284"/>
      <c r="BE226" s="284"/>
      <c r="BF226" s="284"/>
      <c r="BG226" s="284"/>
      <c r="BH226" s="284"/>
      <c r="BI226" s="284"/>
      <c r="BJ226" s="284"/>
      <c r="BK226" s="284"/>
      <c r="BL226" s="284"/>
      <c r="BM226" s="284"/>
      <c r="BN226" s="284"/>
      <c r="BO226" s="284"/>
      <c r="BP226" s="284"/>
      <c r="BQ226" s="284"/>
      <c r="BR226" s="284"/>
      <c r="BS226" s="284"/>
      <c r="BT226" s="284"/>
      <c r="BU226" s="284"/>
      <c r="BV226" s="284"/>
      <c r="BW226" s="284"/>
      <c r="BX226" s="284"/>
      <c r="BY226" s="284"/>
      <c r="BZ226" s="284"/>
      <c r="CA226" s="284"/>
      <c r="CB226" s="284"/>
      <c r="CC226" s="284"/>
      <c r="CD226" s="284"/>
      <c r="CE226" s="284"/>
      <c r="CF226" s="284"/>
      <c r="CG226" s="284"/>
      <c r="CH226" s="284"/>
      <c r="CI226" s="284"/>
      <c r="CJ226" s="284"/>
      <c r="CK226" s="284"/>
      <c r="CL226" s="284"/>
      <c r="CM226" s="284"/>
      <c r="CN226" s="284"/>
      <c r="CO226" s="284"/>
      <c r="CP226" s="284"/>
      <c r="CQ226" s="284"/>
      <c r="CR226" s="284"/>
      <c r="CS226" s="284"/>
      <c r="CT226" s="284"/>
      <c r="CU226" s="284"/>
      <c r="CV226" s="284"/>
      <c r="CW226" s="284"/>
      <c r="CX226" s="284"/>
      <c r="CY226" s="284"/>
      <c r="CZ226" s="284"/>
      <c r="DA226" s="284"/>
      <c r="DB226" s="284"/>
      <c r="DC226" s="284"/>
      <c r="DD226" s="284"/>
      <c r="DE226" s="284"/>
      <c r="DF226" s="284"/>
      <c r="DG226" s="284"/>
      <c r="DH226" s="284"/>
    </row>
    <row r="227" spans="1:112" s="237" customFormat="1" x14ac:dyDescent="0.2">
      <c r="A227" s="154" t="s">
        <v>1198</v>
      </c>
      <c r="B227" s="256">
        <v>3</v>
      </c>
      <c r="C227" s="156" t="s">
        <v>1191</v>
      </c>
      <c r="D227" s="154"/>
      <c r="E227" s="154" t="s">
        <v>1613</v>
      </c>
      <c r="F227" s="284"/>
      <c r="G227" s="284"/>
      <c r="H227" s="285"/>
      <c r="I227" s="284"/>
      <c r="J227" s="284"/>
      <c r="K227" s="284"/>
      <c r="L227" s="284"/>
      <c r="M227" s="284"/>
      <c r="N227" s="284"/>
      <c r="O227" s="284"/>
      <c r="P227" s="284"/>
      <c r="Q227" s="284"/>
      <c r="R227" s="284"/>
      <c r="S227" s="284"/>
      <c r="T227" s="284"/>
      <c r="U227" s="284"/>
      <c r="V227" s="284"/>
      <c r="W227" s="284"/>
      <c r="X227" s="284"/>
      <c r="Y227" s="284"/>
      <c r="Z227" s="284"/>
      <c r="AA227" s="284"/>
      <c r="AB227" s="284"/>
      <c r="AC227" s="284"/>
      <c r="AD227" s="284"/>
      <c r="AE227" s="284"/>
      <c r="AF227" s="284"/>
      <c r="AG227" s="284"/>
      <c r="AH227" s="284"/>
      <c r="AI227" s="284"/>
      <c r="AJ227" s="284"/>
      <c r="AK227" s="284"/>
      <c r="AL227" s="284"/>
      <c r="AM227" s="284"/>
      <c r="AN227" s="284"/>
      <c r="AO227" s="284"/>
      <c r="AP227" s="284"/>
      <c r="AQ227" s="284"/>
      <c r="AR227" s="284"/>
      <c r="AS227" s="284"/>
      <c r="AT227" s="284"/>
      <c r="AU227" s="284"/>
      <c r="AV227" s="284"/>
      <c r="AW227" s="284"/>
      <c r="AX227" s="284"/>
      <c r="AY227" s="284"/>
      <c r="AZ227" s="284"/>
      <c r="BA227" s="284"/>
      <c r="BB227" s="284"/>
      <c r="BC227" s="284"/>
      <c r="BD227" s="284"/>
      <c r="BE227" s="284"/>
      <c r="BF227" s="284"/>
      <c r="BG227" s="284"/>
      <c r="BH227" s="284"/>
      <c r="BI227" s="284"/>
      <c r="BJ227" s="284"/>
      <c r="BK227" s="284"/>
      <c r="BL227" s="284"/>
      <c r="BM227" s="284"/>
      <c r="BN227" s="284"/>
      <c r="BO227" s="284"/>
      <c r="BP227" s="284"/>
      <c r="BQ227" s="284"/>
      <c r="BR227" s="284"/>
      <c r="BS227" s="284"/>
      <c r="BT227" s="284"/>
      <c r="BU227" s="284"/>
      <c r="BV227" s="284"/>
      <c r="BW227" s="284"/>
      <c r="BX227" s="284"/>
      <c r="BY227" s="284"/>
      <c r="BZ227" s="284"/>
      <c r="CA227" s="284"/>
      <c r="CB227" s="284"/>
      <c r="CC227" s="284"/>
      <c r="CD227" s="284"/>
      <c r="CE227" s="284"/>
      <c r="CF227" s="284"/>
      <c r="CG227" s="284"/>
      <c r="CH227" s="284"/>
      <c r="CI227" s="284"/>
      <c r="CJ227" s="284"/>
      <c r="CK227" s="284"/>
      <c r="CL227" s="284"/>
      <c r="CM227" s="284"/>
      <c r="CN227" s="284"/>
      <c r="CO227" s="284"/>
      <c r="CP227" s="284"/>
      <c r="CQ227" s="284"/>
      <c r="CR227" s="284"/>
      <c r="CS227" s="284"/>
      <c r="CT227" s="284"/>
      <c r="CU227" s="284"/>
      <c r="CV227" s="284"/>
      <c r="CW227" s="284"/>
      <c r="CX227" s="284"/>
      <c r="CY227" s="284"/>
      <c r="CZ227" s="284"/>
      <c r="DA227" s="284"/>
      <c r="DB227" s="284"/>
      <c r="DC227" s="284"/>
      <c r="DD227" s="284"/>
      <c r="DE227" s="284"/>
      <c r="DF227" s="284"/>
      <c r="DG227" s="284"/>
      <c r="DH227" s="284"/>
    </row>
    <row r="228" spans="1:112" s="237" customFormat="1" x14ac:dyDescent="0.2">
      <c r="A228" s="154" t="s">
        <v>1199</v>
      </c>
      <c r="B228" s="256">
        <v>5</v>
      </c>
      <c r="C228" s="156" t="s">
        <v>1191</v>
      </c>
      <c r="D228" s="154"/>
      <c r="E228" s="154" t="s">
        <v>1614</v>
      </c>
      <c r="F228" s="284"/>
      <c r="G228" s="284"/>
      <c r="H228" s="285"/>
      <c r="I228" s="284"/>
      <c r="J228" s="284"/>
      <c r="K228" s="284"/>
      <c r="L228" s="284"/>
      <c r="M228" s="284"/>
      <c r="N228" s="284"/>
      <c r="O228" s="284"/>
      <c r="P228" s="284"/>
      <c r="Q228" s="284"/>
      <c r="R228" s="284"/>
      <c r="S228" s="284"/>
      <c r="T228" s="284"/>
      <c r="U228" s="284"/>
      <c r="V228" s="284"/>
      <c r="W228" s="284"/>
      <c r="X228" s="284"/>
      <c r="Y228" s="284"/>
      <c r="Z228" s="284"/>
      <c r="AA228" s="284"/>
      <c r="AB228" s="284"/>
      <c r="AC228" s="284"/>
      <c r="AD228" s="284"/>
      <c r="AE228" s="284"/>
      <c r="AF228" s="284"/>
      <c r="AG228" s="284"/>
      <c r="AH228" s="284"/>
      <c r="AI228" s="284"/>
      <c r="AJ228" s="284"/>
      <c r="AK228" s="284"/>
      <c r="AL228" s="284"/>
      <c r="AM228" s="284"/>
      <c r="AN228" s="284"/>
      <c r="AO228" s="284"/>
      <c r="AP228" s="284"/>
      <c r="AQ228" s="284"/>
      <c r="AR228" s="284"/>
      <c r="AS228" s="284"/>
      <c r="AT228" s="284"/>
      <c r="AU228" s="284"/>
      <c r="AV228" s="284"/>
      <c r="AW228" s="284"/>
      <c r="AX228" s="284"/>
      <c r="AY228" s="284"/>
      <c r="AZ228" s="284"/>
      <c r="BA228" s="284"/>
      <c r="BB228" s="284"/>
      <c r="BC228" s="284"/>
      <c r="BD228" s="284"/>
      <c r="BE228" s="284"/>
      <c r="BF228" s="284"/>
      <c r="BG228" s="284"/>
      <c r="BH228" s="284"/>
      <c r="BI228" s="284"/>
      <c r="BJ228" s="284"/>
      <c r="BK228" s="284"/>
      <c r="BL228" s="284"/>
      <c r="BM228" s="284"/>
      <c r="BN228" s="284"/>
      <c r="BO228" s="284"/>
      <c r="BP228" s="284"/>
      <c r="BQ228" s="284"/>
      <c r="BR228" s="284"/>
      <c r="BS228" s="284"/>
      <c r="BT228" s="284"/>
      <c r="BU228" s="284"/>
      <c r="BV228" s="284"/>
      <c r="BW228" s="284"/>
      <c r="BX228" s="284"/>
      <c r="BY228" s="284"/>
      <c r="BZ228" s="284"/>
      <c r="CA228" s="284"/>
      <c r="CB228" s="284"/>
      <c r="CC228" s="284"/>
      <c r="CD228" s="284"/>
      <c r="CE228" s="284"/>
      <c r="CF228" s="284"/>
      <c r="CG228" s="284"/>
      <c r="CH228" s="284"/>
      <c r="CI228" s="284"/>
      <c r="CJ228" s="284"/>
      <c r="CK228" s="284"/>
      <c r="CL228" s="284"/>
      <c r="CM228" s="284"/>
      <c r="CN228" s="284"/>
      <c r="CO228" s="284"/>
      <c r="CP228" s="284"/>
      <c r="CQ228" s="284"/>
      <c r="CR228" s="284"/>
      <c r="CS228" s="284"/>
      <c r="CT228" s="284"/>
      <c r="CU228" s="284"/>
      <c r="CV228" s="284"/>
      <c r="CW228" s="284"/>
      <c r="CX228" s="284"/>
      <c r="CY228" s="284"/>
      <c r="CZ228" s="284"/>
      <c r="DA228" s="284"/>
      <c r="DB228" s="284"/>
      <c r="DC228" s="284"/>
      <c r="DD228" s="284"/>
      <c r="DE228" s="284"/>
      <c r="DF228" s="284"/>
      <c r="DG228" s="284"/>
      <c r="DH228" s="284"/>
    </row>
    <row r="229" spans="1:112" s="237" customFormat="1" x14ac:dyDescent="0.25">
      <c r="A229" s="148" t="s">
        <v>1200</v>
      </c>
      <c r="B229" s="149"/>
      <c r="C229" s="150"/>
      <c r="D229" s="152"/>
      <c r="E229" s="151"/>
      <c r="F229" s="284"/>
      <c r="G229" s="284"/>
      <c r="H229" s="285"/>
      <c r="I229" s="284"/>
      <c r="J229" s="284"/>
      <c r="K229" s="284"/>
      <c r="L229" s="284"/>
      <c r="M229" s="284"/>
      <c r="N229" s="284"/>
      <c r="O229" s="284"/>
      <c r="P229" s="284"/>
      <c r="Q229" s="284"/>
      <c r="R229" s="284"/>
      <c r="S229" s="284"/>
      <c r="T229" s="284"/>
      <c r="U229" s="284"/>
      <c r="V229" s="284"/>
      <c r="W229" s="284"/>
      <c r="X229" s="284"/>
      <c r="Y229" s="284"/>
      <c r="Z229" s="284"/>
      <c r="AA229" s="284"/>
      <c r="AB229" s="284"/>
      <c r="AC229" s="284"/>
      <c r="AD229" s="284"/>
      <c r="AE229" s="284"/>
      <c r="AF229" s="284"/>
      <c r="AG229" s="284"/>
      <c r="AH229" s="284"/>
      <c r="AI229" s="284"/>
      <c r="AJ229" s="284"/>
      <c r="AK229" s="284"/>
      <c r="AL229" s="284"/>
      <c r="AM229" s="284"/>
      <c r="AN229" s="284"/>
      <c r="AO229" s="284"/>
      <c r="AP229" s="284"/>
      <c r="AQ229" s="284"/>
      <c r="AR229" s="284"/>
      <c r="AS229" s="284"/>
      <c r="AT229" s="284"/>
      <c r="AU229" s="284"/>
      <c r="AV229" s="284"/>
      <c r="AW229" s="284"/>
      <c r="AX229" s="284"/>
      <c r="AY229" s="284"/>
      <c r="AZ229" s="284"/>
      <c r="BA229" s="284"/>
      <c r="BB229" s="284"/>
      <c r="BC229" s="284"/>
      <c r="BD229" s="284"/>
      <c r="BE229" s="284"/>
      <c r="BF229" s="284"/>
      <c r="BG229" s="284"/>
      <c r="BH229" s="284"/>
      <c r="BI229" s="284"/>
      <c r="BJ229" s="284"/>
      <c r="BK229" s="284"/>
      <c r="BL229" s="284"/>
      <c r="BM229" s="284"/>
      <c r="BN229" s="284"/>
      <c r="BO229" s="284"/>
      <c r="BP229" s="284"/>
      <c r="BQ229" s="284"/>
      <c r="BR229" s="284"/>
      <c r="BS229" s="284"/>
      <c r="BT229" s="284"/>
      <c r="BU229" s="284"/>
      <c r="BV229" s="284"/>
      <c r="BW229" s="284"/>
      <c r="BX229" s="284"/>
      <c r="BY229" s="284"/>
      <c r="BZ229" s="284"/>
      <c r="CA229" s="284"/>
      <c r="CB229" s="284"/>
      <c r="CC229" s="284"/>
      <c r="CD229" s="284"/>
      <c r="CE229" s="284"/>
      <c r="CF229" s="284"/>
      <c r="CG229" s="284"/>
      <c r="CH229" s="284"/>
      <c r="CI229" s="284"/>
      <c r="CJ229" s="284"/>
      <c r="CK229" s="284"/>
      <c r="CL229" s="284"/>
      <c r="CM229" s="284"/>
      <c r="CN229" s="284"/>
      <c r="CO229" s="284"/>
      <c r="CP229" s="284"/>
      <c r="CQ229" s="284"/>
      <c r="CR229" s="284"/>
      <c r="CS229" s="284"/>
      <c r="CT229" s="284"/>
      <c r="CU229" s="284"/>
      <c r="CV229" s="284"/>
      <c r="CW229" s="284"/>
      <c r="CX229" s="284"/>
      <c r="CY229" s="284"/>
      <c r="CZ229" s="284"/>
      <c r="DA229" s="284"/>
      <c r="DB229" s="284"/>
      <c r="DC229" s="284"/>
      <c r="DD229" s="284"/>
      <c r="DE229" s="284"/>
      <c r="DF229" s="284"/>
      <c r="DG229" s="284"/>
      <c r="DH229" s="284"/>
    </row>
    <row r="230" spans="1:112" s="237" customFormat="1" x14ac:dyDescent="0.2">
      <c r="A230" s="253" t="s">
        <v>1201</v>
      </c>
      <c r="B230" s="256">
        <f>27.08+3*7</f>
        <v>48.08</v>
      </c>
      <c r="C230" s="257" t="s">
        <v>76</v>
      </c>
      <c r="D230" s="253"/>
      <c r="E230" s="253"/>
      <c r="H230" s="238"/>
    </row>
    <row r="231" spans="1:112" s="237" customFormat="1" ht="31.5" x14ac:dyDescent="0.2">
      <c r="A231" s="253" t="s">
        <v>1615</v>
      </c>
      <c r="B231" s="256">
        <f>(1.12+1.46+1.3+3.51+0.56)+3*7</f>
        <v>28.95</v>
      </c>
      <c r="C231" s="257" t="s">
        <v>76</v>
      </c>
      <c r="D231" s="253"/>
      <c r="E231" s="253" t="s">
        <v>1616</v>
      </c>
      <c r="H231" s="238"/>
    </row>
    <row r="232" spans="1:112" s="284" customFormat="1" x14ac:dyDescent="0.25">
      <c r="A232" s="148" t="s">
        <v>1205</v>
      </c>
      <c r="B232" s="149"/>
      <c r="C232" s="150"/>
      <c r="D232" s="152"/>
      <c r="E232" s="151"/>
      <c r="H232" s="285"/>
    </row>
    <row r="233" spans="1:112" s="284" customFormat="1" ht="31.5" x14ac:dyDescent="0.2">
      <c r="A233" s="253" t="s">
        <v>1206</v>
      </c>
      <c r="B233" s="256">
        <f>(3.5*6)*1.2</f>
        <v>25.2</v>
      </c>
      <c r="C233" s="257" t="s">
        <v>76</v>
      </c>
      <c r="D233" s="253"/>
      <c r="E233" s="253" t="s">
        <v>1617</v>
      </c>
      <c r="F233" s="237"/>
      <c r="G233" s="237"/>
      <c r="H233" s="238"/>
      <c r="I233" s="237"/>
      <c r="J233" s="237"/>
      <c r="K233" s="237"/>
      <c r="L233" s="237"/>
      <c r="M233" s="237"/>
      <c r="N233" s="237"/>
      <c r="O233" s="237"/>
      <c r="P233" s="237"/>
      <c r="Q233" s="237"/>
      <c r="R233" s="237"/>
      <c r="S233" s="237"/>
      <c r="T233" s="237"/>
      <c r="U233" s="237"/>
      <c r="V233" s="237"/>
      <c r="W233" s="237"/>
      <c r="X233" s="237"/>
      <c r="Y233" s="237"/>
      <c r="Z233" s="237"/>
      <c r="AA233" s="237"/>
      <c r="AB233" s="237"/>
      <c r="AC233" s="237"/>
      <c r="AD233" s="237"/>
      <c r="AE233" s="237"/>
      <c r="AF233" s="237"/>
      <c r="AG233" s="237"/>
      <c r="AH233" s="237"/>
      <c r="AI233" s="237"/>
      <c r="AJ233" s="237"/>
      <c r="AK233" s="237"/>
      <c r="AL233" s="237"/>
      <c r="AM233" s="237"/>
      <c r="AN233" s="237"/>
      <c r="AO233" s="237"/>
      <c r="AP233" s="237"/>
      <c r="AQ233" s="237"/>
      <c r="AR233" s="237"/>
      <c r="AS233" s="237"/>
      <c r="AT233" s="237"/>
      <c r="AU233" s="237"/>
      <c r="AV233" s="237"/>
      <c r="AW233" s="237"/>
      <c r="AX233" s="237"/>
      <c r="AY233" s="237"/>
      <c r="AZ233" s="237"/>
      <c r="BA233" s="237"/>
      <c r="BB233" s="237"/>
      <c r="BC233" s="237"/>
      <c r="BD233" s="237"/>
      <c r="BE233" s="237"/>
      <c r="BF233" s="237"/>
      <c r="BG233" s="237"/>
      <c r="BH233" s="237"/>
      <c r="BI233" s="237"/>
      <c r="BJ233" s="237"/>
      <c r="BK233" s="237"/>
      <c r="BL233" s="237"/>
      <c r="BM233" s="237"/>
      <c r="BN233" s="237"/>
      <c r="BO233" s="237"/>
      <c r="BP233" s="237"/>
      <c r="BQ233" s="237"/>
      <c r="BR233" s="237"/>
      <c r="BS233" s="237"/>
      <c r="BT233" s="237"/>
      <c r="BU233" s="237"/>
      <c r="BV233" s="237"/>
      <c r="BW233" s="237"/>
      <c r="BX233" s="237"/>
      <c r="BY233" s="237"/>
      <c r="BZ233" s="237"/>
      <c r="CA233" s="237"/>
      <c r="CB233" s="237"/>
      <c r="CC233" s="237"/>
      <c r="CD233" s="237"/>
      <c r="CE233" s="237"/>
      <c r="CF233" s="237"/>
      <c r="CG233" s="237"/>
      <c r="CH233" s="237"/>
      <c r="CI233" s="237"/>
      <c r="CJ233" s="237"/>
      <c r="CK233" s="237"/>
      <c r="CL233" s="237"/>
      <c r="CM233" s="237"/>
      <c r="CN233" s="237"/>
      <c r="CO233" s="237"/>
      <c r="CP233" s="237"/>
      <c r="CQ233" s="237"/>
      <c r="CR233" s="237"/>
      <c r="CS233" s="237"/>
      <c r="CT233" s="237"/>
      <c r="CU233" s="237"/>
      <c r="CV233" s="237"/>
      <c r="CW233" s="237"/>
      <c r="CX233" s="237"/>
      <c r="CY233" s="237"/>
      <c r="CZ233" s="237"/>
      <c r="DA233" s="237"/>
      <c r="DB233" s="237"/>
      <c r="DC233" s="237"/>
      <c r="DD233" s="237"/>
      <c r="DE233" s="237"/>
      <c r="DF233" s="237"/>
      <c r="DG233" s="237"/>
      <c r="DH233" s="237"/>
    </row>
    <row r="234" spans="1:112" s="284" customFormat="1" x14ac:dyDescent="0.2">
      <c r="A234" s="253" t="s">
        <v>1209</v>
      </c>
      <c r="B234" s="256">
        <f>61*1.2</f>
        <v>73.2</v>
      </c>
      <c r="C234" s="257" t="s">
        <v>76</v>
      </c>
      <c r="D234" s="253"/>
      <c r="E234" s="253" t="s">
        <v>1618</v>
      </c>
      <c r="F234" s="237"/>
      <c r="G234" s="237"/>
      <c r="H234" s="238"/>
      <c r="I234" s="237"/>
      <c r="J234" s="237"/>
      <c r="K234" s="237"/>
      <c r="L234" s="237"/>
      <c r="M234" s="237"/>
      <c r="N234" s="237"/>
      <c r="O234" s="237"/>
      <c r="P234" s="237"/>
      <c r="Q234" s="237"/>
      <c r="R234" s="237"/>
      <c r="S234" s="237"/>
      <c r="T234" s="237"/>
      <c r="U234" s="237"/>
      <c r="V234" s="237"/>
      <c r="W234" s="237"/>
      <c r="X234" s="237"/>
      <c r="Y234" s="237"/>
      <c r="Z234" s="237"/>
      <c r="AA234" s="237"/>
      <c r="AB234" s="237"/>
      <c r="AC234" s="237"/>
      <c r="AD234" s="237"/>
      <c r="AE234" s="237"/>
      <c r="AF234" s="237"/>
      <c r="AG234" s="237"/>
      <c r="AH234" s="237"/>
      <c r="AI234" s="237"/>
      <c r="AJ234" s="237"/>
      <c r="AK234" s="237"/>
      <c r="AL234" s="237"/>
      <c r="AM234" s="237"/>
      <c r="AN234" s="237"/>
      <c r="AO234" s="237"/>
      <c r="AP234" s="237"/>
      <c r="AQ234" s="237"/>
      <c r="AR234" s="237"/>
      <c r="AS234" s="237"/>
      <c r="AT234" s="237"/>
      <c r="AU234" s="237"/>
      <c r="AV234" s="237"/>
      <c r="AW234" s="237"/>
      <c r="AX234" s="237"/>
      <c r="AY234" s="237"/>
      <c r="AZ234" s="237"/>
      <c r="BA234" s="237"/>
      <c r="BB234" s="237"/>
      <c r="BC234" s="237"/>
      <c r="BD234" s="237"/>
      <c r="BE234" s="237"/>
      <c r="BF234" s="237"/>
      <c r="BG234" s="237"/>
      <c r="BH234" s="237"/>
      <c r="BI234" s="237"/>
      <c r="BJ234" s="237"/>
      <c r="BK234" s="237"/>
      <c r="BL234" s="237"/>
      <c r="BM234" s="237"/>
      <c r="BN234" s="237"/>
      <c r="BO234" s="237"/>
      <c r="BP234" s="237"/>
      <c r="BQ234" s="237"/>
      <c r="BR234" s="237"/>
      <c r="BS234" s="237"/>
      <c r="BT234" s="237"/>
      <c r="BU234" s="237"/>
      <c r="BV234" s="237"/>
      <c r="BW234" s="237"/>
      <c r="BX234" s="237"/>
      <c r="BY234" s="237"/>
      <c r="BZ234" s="237"/>
      <c r="CA234" s="237"/>
      <c r="CB234" s="237"/>
      <c r="CC234" s="237"/>
      <c r="CD234" s="237"/>
      <c r="CE234" s="237"/>
      <c r="CF234" s="237"/>
      <c r="CG234" s="237"/>
      <c r="CH234" s="237"/>
      <c r="CI234" s="237"/>
      <c r="CJ234" s="237"/>
      <c r="CK234" s="237"/>
      <c r="CL234" s="237"/>
      <c r="CM234" s="237"/>
      <c r="CN234" s="237"/>
      <c r="CO234" s="237"/>
      <c r="CP234" s="237"/>
      <c r="CQ234" s="237"/>
      <c r="CR234" s="237"/>
      <c r="CS234" s="237"/>
      <c r="CT234" s="237"/>
      <c r="CU234" s="237"/>
      <c r="CV234" s="237"/>
      <c r="CW234" s="237"/>
      <c r="CX234" s="237"/>
      <c r="CY234" s="237"/>
      <c r="CZ234" s="237"/>
      <c r="DA234" s="237"/>
      <c r="DB234" s="237"/>
      <c r="DC234" s="237"/>
      <c r="DD234" s="237"/>
      <c r="DE234" s="237"/>
      <c r="DF234" s="237"/>
      <c r="DG234" s="237"/>
      <c r="DH234" s="237"/>
    </row>
    <row r="235" spans="1:112" s="284" customFormat="1" ht="47.25" x14ac:dyDescent="0.2">
      <c r="A235" s="253" t="s">
        <v>1619</v>
      </c>
      <c r="B235" s="256">
        <v>4</v>
      </c>
      <c r="C235" s="257" t="s">
        <v>1138</v>
      </c>
      <c r="D235" s="253"/>
      <c r="E235" s="253" t="s">
        <v>1620</v>
      </c>
      <c r="F235" s="237"/>
      <c r="G235" s="237"/>
      <c r="H235" s="238"/>
      <c r="I235" s="237"/>
      <c r="J235" s="237"/>
      <c r="K235" s="237"/>
      <c r="L235" s="237"/>
      <c r="M235" s="237"/>
      <c r="N235" s="237"/>
      <c r="O235" s="237"/>
      <c r="P235" s="237"/>
      <c r="Q235" s="237"/>
      <c r="R235" s="237"/>
      <c r="S235" s="237"/>
      <c r="T235" s="237"/>
      <c r="U235" s="237"/>
      <c r="V235" s="237"/>
      <c r="W235" s="237"/>
      <c r="X235" s="237"/>
      <c r="Y235" s="237"/>
      <c r="Z235" s="237"/>
      <c r="AA235" s="237"/>
      <c r="AB235" s="237"/>
      <c r="AC235" s="237"/>
      <c r="AD235" s="237"/>
      <c r="AE235" s="237"/>
      <c r="AF235" s="237"/>
      <c r="AG235" s="237"/>
      <c r="AH235" s="237"/>
      <c r="AI235" s="237"/>
      <c r="AJ235" s="237"/>
      <c r="AK235" s="237"/>
      <c r="AL235" s="237"/>
      <c r="AM235" s="237"/>
      <c r="AN235" s="237"/>
      <c r="AO235" s="237"/>
      <c r="AP235" s="237"/>
      <c r="AQ235" s="237"/>
      <c r="AR235" s="237"/>
      <c r="AS235" s="237"/>
      <c r="AT235" s="237"/>
      <c r="AU235" s="237"/>
      <c r="AV235" s="237"/>
      <c r="AW235" s="237"/>
      <c r="AX235" s="237"/>
      <c r="AY235" s="237"/>
      <c r="AZ235" s="237"/>
      <c r="BA235" s="237"/>
      <c r="BB235" s="237"/>
      <c r="BC235" s="237"/>
      <c r="BD235" s="237"/>
      <c r="BE235" s="237"/>
      <c r="BF235" s="237"/>
      <c r="BG235" s="237"/>
      <c r="BH235" s="237"/>
      <c r="BI235" s="237"/>
      <c r="BJ235" s="237"/>
      <c r="BK235" s="237"/>
      <c r="BL235" s="237"/>
      <c r="BM235" s="237"/>
      <c r="BN235" s="237"/>
      <c r="BO235" s="237"/>
      <c r="BP235" s="237"/>
      <c r="BQ235" s="237"/>
      <c r="BR235" s="237"/>
      <c r="BS235" s="237"/>
      <c r="BT235" s="237"/>
      <c r="BU235" s="237"/>
      <c r="BV235" s="237"/>
      <c r="BW235" s="237"/>
      <c r="BX235" s="237"/>
      <c r="BY235" s="237"/>
      <c r="BZ235" s="237"/>
      <c r="CA235" s="237"/>
      <c r="CB235" s="237"/>
      <c r="CC235" s="237"/>
      <c r="CD235" s="237"/>
      <c r="CE235" s="237"/>
      <c r="CF235" s="237"/>
      <c r="CG235" s="237"/>
      <c r="CH235" s="237"/>
      <c r="CI235" s="237"/>
      <c r="CJ235" s="237"/>
      <c r="CK235" s="237"/>
      <c r="CL235" s="237"/>
      <c r="CM235" s="237"/>
      <c r="CN235" s="237"/>
      <c r="CO235" s="237"/>
      <c r="CP235" s="237"/>
      <c r="CQ235" s="237"/>
      <c r="CR235" s="237"/>
      <c r="CS235" s="237"/>
      <c r="CT235" s="237"/>
      <c r="CU235" s="237"/>
      <c r="CV235" s="237"/>
      <c r="CW235" s="237"/>
      <c r="CX235" s="237"/>
      <c r="CY235" s="237"/>
      <c r="CZ235" s="237"/>
      <c r="DA235" s="237"/>
      <c r="DB235" s="237"/>
      <c r="DC235" s="237"/>
      <c r="DD235" s="237"/>
      <c r="DE235" s="237"/>
      <c r="DF235" s="237"/>
      <c r="DG235" s="237"/>
      <c r="DH235" s="237"/>
    </row>
    <row r="236" spans="1:112" s="284" customFormat="1" x14ac:dyDescent="0.2">
      <c r="A236" s="253" t="s">
        <v>1621</v>
      </c>
      <c r="B236" s="256">
        <f>(0.6*0.6*0.5)*B235</f>
        <v>0.72</v>
      </c>
      <c r="C236" s="257" t="s">
        <v>194</v>
      </c>
      <c r="D236" s="253"/>
      <c r="E236" s="253" t="s">
        <v>1622</v>
      </c>
      <c r="F236" s="237"/>
      <c r="G236" s="237"/>
      <c r="H236" s="238"/>
      <c r="I236" s="237"/>
      <c r="J236" s="237"/>
      <c r="K236" s="237"/>
      <c r="L236" s="237"/>
      <c r="M236" s="237"/>
      <c r="N236" s="237"/>
      <c r="O236" s="237"/>
      <c r="P236" s="237"/>
      <c r="Q236" s="237"/>
      <c r="R236" s="237"/>
      <c r="S236" s="237"/>
      <c r="T236" s="237"/>
      <c r="U236" s="237"/>
      <c r="V236" s="237"/>
      <c r="W236" s="237"/>
      <c r="X236" s="237"/>
      <c r="Y236" s="237"/>
      <c r="Z236" s="237"/>
      <c r="AA236" s="237"/>
      <c r="AB236" s="237"/>
      <c r="AC236" s="237"/>
      <c r="AD236" s="237"/>
      <c r="AE236" s="237"/>
      <c r="AF236" s="237"/>
      <c r="AG236" s="237"/>
      <c r="AH236" s="237"/>
      <c r="AI236" s="237"/>
      <c r="AJ236" s="237"/>
      <c r="AK236" s="237"/>
      <c r="AL236" s="237"/>
      <c r="AM236" s="237"/>
      <c r="AN236" s="237"/>
      <c r="AO236" s="237"/>
      <c r="AP236" s="237"/>
      <c r="AQ236" s="237"/>
      <c r="AR236" s="237"/>
      <c r="AS236" s="237"/>
      <c r="AT236" s="237"/>
      <c r="AU236" s="237"/>
      <c r="AV236" s="237"/>
      <c r="AW236" s="237"/>
      <c r="AX236" s="237"/>
      <c r="AY236" s="237"/>
      <c r="AZ236" s="237"/>
      <c r="BA236" s="237"/>
      <c r="BB236" s="237"/>
      <c r="BC236" s="237"/>
      <c r="BD236" s="237"/>
      <c r="BE236" s="237"/>
      <c r="BF236" s="237"/>
      <c r="BG236" s="237"/>
      <c r="BH236" s="237"/>
      <c r="BI236" s="237"/>
      <c r="BJ236" s="237"/>
      <c r="BK236" s="237"/>
      <c r="BL236" s="237"/>
      <c r="BM236" s="237"/>
      <c r="BN236" s="237"/>
      <c r="BO236" s="237"/>
      <c r="BP236" s="237"/>
      <c r="BQ236" s="237"/>
      <c r="BR236" s="237"/>
      <c r="BS236" s="237"/>
      <c r="BT236" s="237"/>
      <c r="BU236" s="237"/>
      <c r="BV236" s="237"/>
      <c r="BW236" s="237"/>
      <c r="BX236" s="237"/>
      <c r="BY236" s="237"/>
      <c r="BZ236" s="237"/>
      <c r="CA236" s="237"/>
      <c r="CB236" s="237"/>
      <c r="CC236" s="237"/>
      <c r="CD236" s="237"/>
      <c r="CE236" s="237"/>
      <c r="CF236" s="237"/>
      <c r="CG236" s="237"/>
      <c r="CH236" s="237"/>
      <c r="CI236" s="237"/>
      <c r="CJ236" s="237"/>
      <c r="CK236" s="237"/>
      <c r="CL236" s="237"/>
      <c r="CM236" s="237"/>
      <c r="CN236" s="237"/>
      <c r="CO236" s="237"/>
      <c r="CP236" s="237"/>
      <c r="CQ236" s="237"/>
      <c r="CR236" s="237"/>
      <c r="CS236" s="237"/>
      <c r="CT236" s="237"/>
      <c r="CU236" s="237"/>
      <c r="CV236" s="237"/>
      <c r="CW236" s="237"/>
      <c r="CX236" s="237"/>
      <c r="CY236" s="237"/>
      <c r="CZ236" s="237"/>
      <c r="DA236" s="237"/>
      <c r="DB236" s="237"/>
      <c r="DC236" s="237"/>
      <c r="DD236" s="237"/>
      <c r="DE236" s="237"/>
      <c r="DF236" s="237"/>
      <c r="DG236" s="237"/>
      <c r="DH236" s="237"/>
    </row>
    <row r="237" spans="1:112" s="284" customFormat="1" x14ac:dyDescent="0.2">
      <c r="A237" s="253" t="s">
        <v>1217</v>
      </c>
      <c r="B237" s="256">
        <f>B236</f>
        <v>0.72</v>
      </c>
      <c r="C237" s="257" t="s">
        <v>194</v>
      </c>
      <c r="D237" s="253"/>
      <c r="E237" s="253" t="s">
        <v>1622</v>
      </c>
      <c r="F237" s="237"/>
      <c r="G237" s="237"/>
      <c r="H237" s="238"/>
      <c r="I237" s="237"/>
      <c r="J237" s="237"/>
      <c r="K237" s="237"/>
      <c r="L237" s="237"/>
      <c r="M237" s="237"/>
      <c r="N237" s="237"/>
      <c r="O237" s="237"/>
      <c r="P237" s="237"/>
      <c r="Q237" s="237"/>
      <c r="R237" s="237"/>
      <c r="S237" s="237"/>
      <c r="T237" s="237"/>
      <c r="U237" s="237"/>
      <c r="V237" s="237"/>
      <c r="W237" s="237"/>
      <c r="X237" s="237"/>
      <c r="Y237" s="237"/>
      <c r="Z237" s="237"/>
      <c r="AA237" s="237"/>
      <c r="AB237" s="237"/>
      <c r="AC237" s="237"/>
      <c r="AD237" s="237"/>
      <c r="AE237" s="237"/>
      <c r="AF237" s="237"/>
      <c r="AG237" s="237"/>
      <c r="AH237" s="237"/>
      <c r="AI237" s="237"/>
      <c r="AJ237" s="237"/>
      <c r="AK237" s="237"/>
      <c r="AL237" s="237"/>
      <c r="AM237" s="237"/>
      <c r="AN237" s="237"/>
      <c r="AO237" s="237"/>
      <c r="AP237" s="237"/>
      <c r="AQ237" s="237"/>
      <c r="AR237" s="237"/>
      <c r="AS237" s="237"/>
      <c r="AT237" s="237"/>
      <c r="AU237" s="237"/>
      <c r="AV237" s="237"/>
      <c r="AW237" s="237"/>
      <c r="AX237" s="237"/>
      <c r="AY237" s="237"/>
      <c r="AZ237" s="237"/>
      <c r="BA237" s="237"/>
      <c r="BB237" s="237"/>
      <c r="BC237" s="237"/>
      <c r="BD237" s="237"/>
      <c r="BE237" s="237"/>
      <c r="BF237" s="237"/>
      <c r="BG237" s="237"/>
      <c r="BH237" s="237"/>
      <c r="BI237" s="237"/>
      <c r="BJ237" s="237"/>
      <c r="BK237" s="237"/>
      <c r="BL237" s="237"/>
      <c r="BM237" s="237"/>
      <c r="BN237" s="237"/>
      <c r="BO237" s="237"/>
      <c r="BP237" s="237"/>
      <c r="BQ237" s="237"/>
      <c r="BR237" s="237"/>
      <c r="BS237" s="237"/>
      <c r="BT237" s="237"/>
      <c r="BU237" s="237"/>
      <c r="BV237" s="237"/>
      <c r="BW237" s="237"/>
      <c r="BX237" s="237"/>
      <c r="BY237" s="237"/>
      <c r="BZ237" s="237"/>
      <c r="CA237" s="237"/>
      <c r="CB237" s="237"/>
      <c r="CC237" s="237"/>
      <c r="CD237" s="237"/>
      <c r="CE237" s="237"/>
      <c r="CF237" s="237"/>
      <c r="CG237" s="237"/>
      <c r="CH237" s="237"/>
      <c r="CI237" s="237"/>
      <c r="CJ237" s="237"/>
      <c r="CK237" s="237"/>
      <c r="CL237" s="237"/>
      <c r="CM237" s="237"/>
      <c r="CN237" s="237"/>
      <c r="CO237" s="237"/>
      <c r="CP237" s="237"/>
      <c r="CQ237" s="237"/>
      <c r="CR237" s="237"/>
      <c r="CS237" s="237"/>
      <c r="CT237" s="237"/>
      <c r="CU237" s="237"/>
      <c r="CV237" s="237"/>
      <c r="CW237" s="237"/>
      <c r="CX237" s="237"/>
      <c r="CY237" s="237"/>
      <c r="CZ237" s="237"/>
      <c r="DA237" s="237"/>
      <c r="DB237" s="237"/>
      <c r="DC237" s="237"/>
      <c r="DD237" s="237"/>
      <c r="DE237" s="237"/>
      <c r="DF237" s="237"/>
      <c r="DG237" s="237"/>
      <c r="DH237" s="237"/>
    </row>
    <row r="238" spans="1:112" s="284" customFormat="1" x14ac:dyDescent="0.2">
      <c r="A238" s="265" t="s">
        <v>1468</v>
      </c>
      <c r="B238" s="256">
        <f>B237*30</f>
        <v>21.599999999999998</v>
      </c>
      <c r="C238" s="156" t="s">
        <v>1469</v>
      </c>
      <c r="D238" s="253"/>
      <c r="E238" s="253" t="s">
        <v>1622</v>
      </c>
      <c r="F238" s="237"/>
      <c r="G238" s="237"/>
      <c r="H238" s="238"/>
      <c r="I238" s="237"/>
      <c r="J238" s="237"/>
      <c r="K238" s="237"/>
      <c r="L238" s="237"/>
      <c r="M238" s="237"/>
      <c r="N238" s="237"/>
      <c r="O238" s="237"/>
      <c r="P238" s="237"/>
      <c r="Q238" s="237"/>
      <c r="R238" s="237"/>
      <c r="S238" s="237"/>
      <c r="T238" s="237"/>
      <c r="U238" s="237"/>
      <c r="V238" s="237"/>
      <c r="W238" s="237"/>
      <c r="X238" s="237"/>
      <c r="Y238" s="237"/>
      <c r="Z238" s="237"/>
      <c r="AA238" s="237"/>
      <c r="AB238" s="237"/>
      <c r="AC238" s="237"/>
      <c r="AD238" s="237"/>
      <c r="AE238" s="237"/>
      <c r="AF238" s="237"/>
      <c r="AG238" s="237"/>
      <c r="AH238" s="237"/>
      <c r="AI238" s="237"/>
      <c r="AJ238" s="237"/>
      <c r="AK238" s="237"/>
      <c r="AL238" s="237"/>
      <c r="AM238" s="237"/>
      <c r="AN238" s="237"/>
      <c r="AO238" s="237"/>
      <c r="AP238" s="237"/>
      <c r="AQ238" s="237"/>
      <c r="AR238" s="237"/>
      <c r="AS238" s="237"/>
      <c r="AT238" s="237"/>
      <c r="AU238" s="237"/>
      <c r="AV238" s="237"/>
      <c r="AW238" s="237"/>
      <c r="AX238" s="237"/>
      <c r="AY238" s="237"/>
      <c r="AZ238" s="237"/>
      <c r="BA238" s="237"/>
      <c r="BB238" s="237"/>
      <c r="BC238" s="237"/>
      <c r="BD238" s="237"/>
      <c r="BE238" s="237"/>
      <c r="BF238" s="237"/>
      <c r="BG238" s="237"/>
      <c r="BH238" s="237"/>
      <c r="BI238" s="237"/>
      <c r="BJ238" s="237"/>
      <c r="BK238" s="237"/>
      <c r="BL238" s="237"/>
      <c r="BM238" s="237"/>
      <c r="BN238" s="237"/>
      <c r="BO238" s="237"/>
      <c r="BP238" s="237"/>
      <c r="BQ238" s="237"/>
      <c r="BR238" s="237"/>
      <c r="BS238" s="237"/>
      <c r="BT238" s="237"/>
      <c r="BU238" s="237"/>
      <c r="BV238" s="237"/>
      <c r="BW238" s="237"/>
      <c r="BX238" s="237"/>
      <c r="BY238" s="237"/>
      <c r="BZ238" s="237"/>
      <c r="CA238" s="237"/>
      <c r="CB238" s="237"/>
      <c r="CC238" s="237"/>
      <c r="CD238" s="237"/>
      <c r="CE238" s="237"/>
      <c r="CF238" s="237"/>
      <c r="CG238" s="237"/>
      <c r="CH238" s="237"/>
      <c r="CI238" s="237"/>
      <c r="CJ238" s="237"/>
      <c r="CK238" s="237"/>
      <c r="CL238" s="237"/>
      <c r="CM238" s="237"/>
      <c r="CN238" s="237"/>
      <c r="CO238" s="237"/>
      <c r="CP238" s="237"/>
      <c r="CQ238" s="237"/>
      <c r="CR238" s="237"/>
      <c r="CS238" s="237"/>
      <c r="CT238" s="237"/>
      <c r="CU238" s="237"/>
      <c r="CV238" s="237"/>
      <c r="CW238" s="237"/>
      <c r="CX238" s="237"/>
      <c r="CY238" s="237"/>
      <c r="CZ238" s="237"/>
      <c r="DA238" s="237"/>
      <c r="DB238" s="237"/>
      <c r="DC238" s="237"/>
      <c r="DD238" s="237"/>
      <c r="DE238" s="237"/>
      <c r="DF238" s="237"/>
      <c r="DG238" s="237"/>
      <c r="DH238" s="237"/>
    </row>
    <row r="239" spans="1:112" s="284" customFormat="1" x14ac:dyDescent="0.2">
      <c r="A239" s="253" t="s">
        <v>1621</v>
      </c>
      <c r="B239" s="256">
        <f>B234*0.3*0.5</f>
        <v>10.98</v>
      </c>
      <c r="C239" s="257" t="s">
        <v>194</v>
      </c>
      <c r="D239" s="253"/>
      <c r="E239" s="253" t="s">
        <v>1618</v>
      </c>
      <c r="F239" s="237"/>
      <c r="G239" s="237"/>
      <c r="H239" s="238"/>
      <c r="I239" s="237"/>
      <c r="J239" s="237"/>
      <c r="K239" s="237"/>
      <c r="L239" s="237"/>
      <c r="M239" s="237"/>
      <c r="N239" s="237"/>
      <c r="O239" s="237"/>
      <c r="P239" s="237"/>
      <c r="Q239" s="237"/>
      <c r="R239" s="237"/>
      <c r="S239" s="237"/>
      <c r="T239" s="237"/>
      <c r="U239" s="237"/>
      <c r="V239" s="237"/>
      <c r="W239" s="237"/>
      <c r="X239" s="237"/>
      <c r="Y239" s="237"/>
      <c r="Z239" s="237"/>
      <c r="AA239" s="237"/>
      <c r="AB239" s="237"/>
      <c r="AC239" s="237"/>
      <c r="AD239" s="237"/>
      <c r="AE239" s="237"/>
      <c r="AF239" s="237"/>
      <c r="AG239" s="237"/>
      <c r="AH239" s="237"/>
      <c r="AI239" s="237"/>
      <c r="AJ239" s="237"/>
      <c r="AK239" s="237"/>
      <c r="AL239" s="237"/>
      <c r="AM239" s="237"/>
      <c r="AN239" s="237"/>
      <c r="AO239" s="237"/>
      <c r="AP239" s="237"/>
      <c r="AQ239" s="237"/>
      <c r="AR239" s="237"/>
      <c r="AS239" s="237"/>
      <c r="AT239" s="237"/>
      <c r="AU239" s="237"/>
      <c r="AV239" s="237"/>
      <c r="AW239" s="237"/>
      <c r="AX239" s="237"/>
      <c r="AY239" s="237"/>
      <c r="AZ239" s="237"/>
      <c r="BA239" s="237"/>
      <c r="BB239" s="237"/>
      <c r="BC239" s="237"/>
      <c r="BD239" s="237"/>
      <c r="BE239" s="237"/>
      <c r="BF239" s="237"/>
      <c r="BG239" s="237"/>
      <c r="BH239" s="237"/>
      <c r="BI239" s="237"/>
      <c r="BJ239" s="237"/>
      <c r="BK239" s="237"/>
      <c r="BL239" s="237"/>
      <c r="BM239" s="237"/>
      <c r="BN239" s="237"/>
      <c r="BO239" s="237"/>
      <c r="BP239" s="237"/>
      <c r="BQ239" s="237"/>
      <c r="BR239" s="237"/>
      <c r="BS239" s="237"/>
      <c r="BT239" s="237"/>
      <c r="BU239" s="237"/>
      <c r="BV239" s="237"/>
      <c r="BW239" s="237"/>
      <c r="BX239" s="237"/>
      <c r="BY239" s="237"/>
      <c r="BZ239" s="237"/>
      <c r="CA239" s="237"/>
      <c r="CB239" s="237"/>
      <c r="CC239" s="237"/>
      <c r="CD239" s="237"/>
      <c r="CE239" s="237"/>
      <c r="CF239" s="237"/>
      <c r="CG239" s="237"/>
      <c r="CH239" s="237"/>
      <c r="CI239" s="237"/>
      <c r="CJ239" s="237"/>
      <c r="CK239" s="237"/>
      <c r="CL239" s="237"/>
      <c r="CM239" s="237"/>
      <c r="CN239" s="237"/>
      <c r="CO239" s="237"/>
      <c r="CP239" s="237"/>
      <c r="CQ239" s="237"/>
      <c r="CR239" s="237"/>
      <c r="CS239" s="237"/>
      <c r="CT239" s="237"/>
      <c r="CU239" s="237"/>
      <c r="CV239" s="237"/>
      <c r="CW239" s="237"/>
      <c r="CX239" s="237"/>
      <c r="CY239" s="237"/>
      <c r="CZ239" s="237"/>
      <c r="DA239" s="237"/>
      <c r="DB239" s="237"/>
      <c r="DC239" s="237"/>
      <c r="DD239" s="237"/>
      <c r="DE239" s="237"/>
      <c r="DF239" s="237"/>
      <c r="DG239" s="237"/>
      <c r="DH239" s="237"/>
    </row>
    <row r="240" spans="1:112" s="284" customFormat="1" x14ac:dyDescent="0.2">
      <c r="A240" s="253" t="s">
        <v>1216</v>
      </c>
      <c r="B240" s="256">
        <f>B239*0.8</f>
        <v>8.7840000000000007</v>
      </c>
      <c r="C240" s="257" t="s">
        <v>194</v>
      </c>
      <c r="D240" s="253"/>
      <c r="E240" s="253" t="s">
        <v>1618</v>
      </c>
      <c r="F240" s="237"/>
      <c r="G240" s="237"/>
      <c r="H240" s="238"/>
      <c r="I240" s="237"/>
      <c r="J240" s="237"/>
      <c r="K240" s="237"/>
      <c r="L240" s="237"/>
      <c r="M240" s="237"/>
      <c r="N240" s="237"/>
      <c r="O240" s="237"/>
      <c r="P240" s="237"/>
      <c r="Q240" s="237"/>
      <c r="R240" s="237"/>
      <c r="S240" s="237"/>
      <c r="T240" s="237"/>
      <c r="U240" s="237"/>
      <c r="V240" s="237"/>
      <c r="W240" s="237"/>
      <c r="X240" s="237"/>
      <c r="Y240" s="237"/>
      <c r="Z240" s="237"/>
      <c r="AA240" s="237"/>
      <c r="AB240" s="237"/>
      <c r="AC240" s="237"/>
      <c r="AD240" s="237"/>
      <c r="AE240" s="237"/>
      <c r="AF240" s="237"/>
      <c r="AG240" s="237"/>
      <c r="AH240" s="237"/>
      <c r="AI240" s="237"/>
      <c r="AJ240" s="237"/>
      <c r="AK240" s="237"/>
      <c r="AL240" s="237"/>
      <c r="AM240" s="237"/>
      <c r="AN240" s="237"/>
      <c r="AO240" s="237"/>
      <c r="AP240" s="237"/>
      <c r="AQ240" s="237"/>
      <c r="AR240" s="237"/>
      <c r="AS240" s="237"/>
      <c r="AT240" s="237"/>
      <c r="AU240" s="237"/>
      <c r="AV240" s="237"/>
      <c r="AW240" s="237"/>
      <c r="AX240" s="237"/>
      <c r="AY240" s="237"/>
      <c r="AZ240" s="237"/>
      <c r="BA240" s="237"/>
      <c r="BB240" s="237"/>
      <c r="BC240" s="237"/>
      <c r="BD240" s="237"/>
      <c r="BE240" s="237"/>
      <c r="BF240" s="237"/>
      <c r="BG240" s="237"/>
      <c r="BH240" s="237"/>
      <c r="BI240" s="237"/>
      <c r="BJ240" s="237"/>
      <c r="BK240" s="237"/>
      <c r="BL240" s="237"/>
      <c r="BM240" s="237"/>
      <c r="BN240" s="237"/>
      <c r="BO240" s="237"/>
      <c r="BP240" s="237"/>
      <c r="BQ240" s="237"/>
      <c r="BR240" s="237"/>
      <c r="BS240" s="237"/>
      <c r="BT240" s="237"/>
      <c r="BU240" s="237"/>
      <c r="BV240" s="237"/>
      <c r="BW240" s="237"/>
      <c r="BX240" s="237"/>
      <c r="BY240" s="237"/>
      <c r="BZ240" s="237"/>
      <c r="CA240" s="237"/>
      <c r="CB240" s="237"/>
      <c r="CC240" s="237"/>
      <c r="CD240" s="237"/>
      <c r="CE240" s="237"/>
      <c r="CF240" s="237"/>
      <c r="CG240" s="237"/>
      <c r="CH240" s="237"/>
      <c r="CI240" s="237"/>
      <c r="CJ240" s="237"/>
      <c r="CK240" s="237"/>
      <c r="CL240" s="237"/>
      <c r="CM240" s="237"/>
      <c r="CN240" s="237"/>
      <c r="CO240" s="237"/>
      <c r="CP240" s="237"/>
      <c r="CQ240" s="237"/>
      <c r="CR240" s="237"/>
      <c r="CS240" s="237"/>
      <c r="CT240" s="237"/>
      <c r="CU240" s="237"/>
      <c r="CV240" s="237"/>
      <c r="CW240" s="237"/>
      <c r="CX240" s="237"/>
      <c r="CY240" s="237"/>
      <c r="CZ240" s="237"/>
      <c r="DA240" s="237"/>
      <c r="DB240" s="237"/>
      <c r="DC240" s="237"/>
      <c r="DD240" s="237"/>
      <c r="DE240" s="237"/>
      <c r="DF240" s="237"/>
      <c r="DG240" s="237"/>
      <c r="DH240" s="237"/>
    </row>
    <row r="241" spans="1:112" s="284" customFormat="1" x14ac:dyDescent="0.2">
      <c r="A241" s="253" t="s">
        <v>1217</v>
      </c>
      <c r="B241" s="256">
        <f>B239*0.2</f>
        <v>2.1960000000000002</v>
      </c>
      <c r="C241" s="257" t="s">
        <v>194</v>
      </c>
      <c r="D241" s="253"/>
      <c r="E241" s="253" t="s">
        <v>1618</v>
      </c>
      <c r="F241" s="237"/>
      <c r="G241" s="237"/>
      <c r="H241" s="238"/>
      <c r="I241" s="237"/>
      <c r="J241" s="237"/>
      <c r="K241" s="237"/>
      <c r="L241" s="237"/>
      <c r="M241" s="237"/>
      <c r="N241" s="237"/>
      <c r="O241" s="237"/>
      <c r="P241" s="237"/>
      <c r="Q241" s="237"/>
      <c r="R241" s="237"/>
      <c r="S241" s="237"/>
      <c r="T241" s="237"/>
      <c r="U241" s="237"/>
      <c r="V241" s="237"/>
      <c r="W241" s="237"/>
      <c r="X241" s="237"/>
      <c r="Y241" s="237"/>
      <c r="Z241" s="237"/>
      <c r="AA241" s="237"/>
      <c r="AB241" s="237"/>
      <c r="AC241" s="237"/>
      <c r="AD241" s="237"/>
      <c r="AE241" s="237"/>
      <c r="AF241" s="237"/>
      <c r="AG241" s="237"/>
      <c r="AH241" s="237"/>
      <c r="AI241" s="237"/>
      <c r="AJ241" s="237"/>
      <c r="AK241" s="237"/>
      <c r="AL241" s="237"/>
      <c r="AM241" s="237"/>
      <c r="AN241" s="237"/>
      <c r="AO241" s="237"/>
      <c r="AP241" s="237"/>
      <c r="AQ241" s="237"/>
      <c r="AR241" s="237"/>
      <c r="AS241" s="237"/>
      <c r="AT241" s="237"/>
      <c r="AU241" s="237"/>
      <c r="AV241" s="237"/>
      <c r="AW241" s="237"/>
      <c r="AX241" s="237"/>
      <c r="AY241" s="237"/>
      <c r="AZ241" s="237"/>
      <c r="BA241" s="237"/>
      <c r="BB241" s="237"/>
      <c r="BC241" s="237"/>
      <c r="BD241" s="237"/>
      <c r="BE241" s="237"/>
      <c r="BF241" s="237"/>
      <c r="BG241" s="237"/>
      <c r="BH241" s="237"/>
      <c r="BI241" s="237"/>
      <c r="BJ241" s="237"/>
      <c r="BK241" s="237"/>
      <c r="BL241" s="237"/>
      <c r="BM241" s="237"/>
      <c r="BN241" s="237"/>
      <c r="BO241" s="237"/>
      <c r="BP241" s="237"/>
      <c r="BQ241" s="237"/>
      <c r="BR241" s="237"/>
      <c r="BS241" s="237"/>
      <c r="BT241" s="237"/>
      <c r="BU241" s="237"/>
      <c r="BV241" s="237"/>
      <c r="BW241" s="237"/>
      <c r="BX241" s="237"/>
      <c r="BY241" s="237"/>
      <c r="BZ241" s="237"/>
      <c r="CA241" s="237"/>
      <c r="CB241" s="237"/>
      <c r="CC241" s="237"/>
      <c r="CD241" s="237"/>
      <c r="CE241" s="237"/>
      <c r="CF241" s="237"/>
      <c r="CG241" s="237"/>
      <c r="CH241" s="237"/>
      <c r="CI241" s="237"/>
      <c r="CJ241" s="237"/>
      <c r="CK241" s="237"/>
      <c r="CL241" s="237"/>
      <c r="CM241" s="237"/>
      <c r="CN241" s="237"/>
      <c r="CO241" s="237"/>
      <c r="CP241" s="237"/>
      <c r="CQ241" s="237"/>
      <c r="CR241" s="237"/>
      <c r="CS241" s="237"/>
      <c r="CT241" s="237"/>
      <c r="CU241" s="237"/>
      <c r="CV241" s="237"/>
      <c r="CW241" s="237"/>
      <c r="CX241" s="237"/>
      <c r="CY241" s="237"/>
      <c r="CZ241" s="237"/>
      <c r="DA241" s="237"/>
      <c r="DB241" s="237"/>
      <c r="DC241" s="237"/>
      <c r="DD241" s="237"/>
      <c r="DE241" s="237"/>
      <c r="DF241" s="237"/>
      <c r="DG241" s="237"/>
      <c r="DH241" s="237"/>
    </row>
    <row r="242" spans="1:112" s="284" customFormat="1" x14ac:dyDescent="0.2">
      <c r="A242" s="265" t="s">
        <v>1468</v>
      </c>
      <c r="B242" s="256">
        <f>B241*30</f>
        <v>65.88000000000001</v>
      </c>
      <c r="C242" s="156" t="s">
        <v>1469</v>
      </c>
      <c r="D242" s="253"/>
      <c r="E242" s="253" t="s">
        <v>1618</v>
      </c>
      <c r="F242" s="237"/>
      <c r="G242" s="237"/>
      <c r="H242" s="238"/>
      <c r="I242" s="237"/>
      <c r="J242" s="237"/>
      <c r="K242" s="237"/>
      <c r="L242" s="237"/>
      <c r="M242" s="237"/>
      <c r="N242" s="237"/>
      <c r="O242" s="237"/>
      <c r="P242" s="237"/>
      <c r="Q242" s="237"/>
      <c r="R242" s="237"/>
      <c r="S242" s="237"/>
      <c r="T242" s="237"/>
      <c r="U242" s="237"/>
      <c r="V242" s="237"/>
      <c r="W242" s="237"/>
      <c r="X242" s="237"/>
      <c r="Y242" s="237"/>
      <c r="Z242" s="237"/>
      <c r="AA242" s="237"/>
      <c r="AB242" s="237"/>
      <c r="AC242" s="237"/>
      <c r="AD242" s="237"/>
      <c r="AE242" s="237"/>
      <c r="AF242" s="237"/>
      <c r="AG242" s="237"/>
      <c r="AH242" s="237"/>
      <c r="AI242" s="237"/>
      <c r="AJ242" s="237"/>
      <c r="AK242" s="237"/>
      <c r="AL242" s="237"/>
      <c r="AM242" s="237"/>
      <c r="AN242" s="237"/>
      <c r="AO242" s="237"/>
      <c r="AP242" s="237"/>
      <c r="AQ242" s="237"/>
      <c r="AR242" s="237"/>
      <c r="AS242" s="237"/>
      <c r="AT242" s="237"/>
      <c r="AU242" s="237"/>
      <c r="AV242" s="237"/>
      <c r="AW242" s="237"/>
      <c r="AX242" s="237"/>
      <c r="AY242" s="237"/>
      <c r="AZ242" s="237"/>
      <c r="BA242" s="237"/>
      <c r="BB242" s="237"/>
      <c r="BC242" s="237"/>
      <c r="BD242" s="237"/>
      <c r="BE242" s="237"/>
      <c r="BF242" s="237"/>
      <c r="BG242" s="237"/>
      <c r="BH242" s="237"/>
      <c r="BI242" s="237"/>
      <c r="BJ242" s="237"/>
      <c r="BK242" s="237"/>
      <c r="BL242" s="237"/>
      <c r="BM242" s="237"/>
      <c r="BN242" s="237"/>
      <c r="BO242" s="237"/>
      <c r="BP242" s="237"/>
      <c r="BQ242" s="237"/>
      <c r="BR242" s="237"/>
      <c r="BS242" s="237"/>
      <c r="BT242" s="237"/>
      <c r="BU242" s="237"/>
      <c r="BV242" s="237"/>
      <c r="BW242" s="237"/>
      <c r="BX242" s="237"/>
      <c r="BY242" s="237"/>
      <c r="BZ242" s="237"/>
      <c r="CA242" s="237"/>
      <c r="CB242" s="237"/>
      <c r="CC242" s="237"/>
      <c r="CD242" s="237"/>
      <c r="CE242" s="237"/>
      <c r="CF242" s="237"/>
      <c r="CG242" s="237"/>
      <c r="CH242" s="237"/>
      <c r="CI242" s="237"/>
      <c r="CJ242" s="237"/>
      <c r="CK242" s="237"/>
      <c r="CL242" s="237"/>
      <c r="CM242" s="237"/>
      <c r="CN242" s="237"/>
      <c r="CO242" s="237"/>
      <c r="CP242" s="237"/>
      <c r="CQ242" s="237"/>
      <c r="CR242" s="237"/>
      <c r="CS242" s="237"/>
      <c r="CT242" s="237"/>
      <c r="CU242" s="237"/>
      <c r="CV242" s="237"/>
      <c r="CW242" s="237"/>
      <c r="CX242" s="237"/>
      <c r="CY242" s="237"/>
      <c r="CZ242" s="237"/>
      <c r="DA242" s="237"/>
      <c r="DB242" s="237"/>
      <c r="DC242" s="237"/>
      <c r="DD242" s="237"/>
      <c r="DE242" s="237"/>
      <c r="DF242" s="237"/>
      <c r="DG242" s="237"/>
      <c r="DH242" s="237"/>
    </row>
    <row r="243" spans="1:112" s="284" customFormat="1" x14ac:dyDescent="0.25">
      <c r="A243" s="148" t="s">
        <v>422</v>
      </c>
      <c r="B243" s="149"/>
      <c r="C243" s="150"/>
      <c r="D243" s="151"/>
      <c r="E243" s="152"/>
      <c r="F243" s="153"/>
      <c r="G243" s="151"/>
      <c r="H243" s="285"/>
    </row>
    <row r="244" spans="1:112" s="284" customFormat="1" x14ac:dyDescent="0.2">
      <c r="A244" s="159" t="s">
        <v>1222</v>
      </c>
      <c r="B244" s="299">
        <v>3</v>
      </c>
      <c r="C244" s="156" t="s">
        <v>1138</v>
      </c>
      <c r="D244" s="154"/>
      <c r="E244" s="154" t="s">
        <v>1623</v>
      </c>
      <c r="F244" s="157"/>
      <c r="G244" s="157"/>
      <c r="H244" s="285"/>
    </row>
    <row r="245" spans="1:112" s="284" customFormat="1" ht="31.5" x14ac:dyDescent="0.2">
      <c r="A245" s="159" t="s">
        <v>1223</v>
      </c>
      <c r="B245" s="299">
        <v>7</v>
      </c>
      <c r="C245" s="156" t="s">
        <v>1138</v>
      </c>
      <c r="D245" s="154"/>
      <c r="E245" s="154" t="s">
        <v>1624</v>
      </c>
      <c r="F245" s="157"/>
      <c r="G245" s="157"/>
      <c r="H245" s="285"/>
    </row>
    <row r="246" spans="1:112" s="310" customFormat="1" x14ac:dyDescent="0.2">
      <c r="A246" s="159" t="s">
        <v>1225</v>
      </c>
      <c r="B246" s="308">
        <v>10</v>
      </c>
      <c r="C246" s="160" t="s">
        <v>1138</v>
      </c>
      <c r="D246" s="159"/>
      <c r="E246" s="159"/>
      <c r="F246" s="161"/>
      <c r="G246" s="161"/>
      <c r="H246" s="309"/>
    </row>
    <row r="247" spans="1:112" s="310" customFormat="1" x14ac:dyDescent="0.2">
      <c r="A247" s="159" t="s">
        <v>1227</v>
      </c>
      <c r="B247" s="308">
        <v>20</v>
      </c>
      <c r="C247" s="160" t="s">
        <v>1138</v>
      </c>
      <c r="D247" s="159"/>
      <c r="E247" s="159"/>
      <c r="F247" s="161"/>
      <c r="G247" s="161"/>
      <c r="H247" s="309"/>
    </row>
    <row r="248" spans="1:112" s="310" customFormat="1" x14ac:dyDescent="0.2">
      <c r="A248" s="159" t="s">
        <v>1229</v>
      </c>
      <c r="B248" s="308">
        <v>9</v>
      </c>
      <c r="C248" s="160" t="s">
        <v>1138</v>
      </c>
      <c r="D248" s="159"/>
      <c r="E248" s="159"/>
      <c r="F248" s="161"/>
      <c r="G248" s="161"/>
      <c r="H248" s="309"/>
    </row>
    <row r="249" spans="1:112" s="310" customFormat="1" x14ac:dyDescent="0.2">
      <c r="A249" s="159" t="s">
        <v>1625</v>
      </c>
      <c r="B249" s="308">
        <v>1</v>
      </c>
      <c r="C249" s="160" t="s">
        <v>1232</v>
      </c>
      <c r="D249" s="159"/>
      <c r="E249" s="159" t="s">
        <v>1626</v>
      </c>
      <c r="F249" s="161"/>
      <c r="G249" s="161"/>
      <c r="H249" s="309"/>
    </row>
    <row r="250" spans="1:112" s="310" customFormat="1" x14ac:dyDescent="0.2">
      <c r="A250" s="159" t="s">
        <v>1234</v>
      </c>
      <c r="B250" s="308">
        <v>11</v>
      </c>
      <c r="C250" s="160" t="s">
        <v>1232</v>
      </c>
      <c r="D250" s="159"/>
      <c r="E250" s="159"/>
      <c r="F250" s="161"/>
      <c r="G250" s="161"/>
      <c r="H250" s="309"/>
    </row>
    <row r="251" spans="1:112" s="310" customFormat="1" x14ac:dyDescent="0.2">
      <c r="A251" s="159" t="s">
        <v>1627</v>
      </c>
      <c r="B251" s="308">
        <v>22</v>
      </c>
      <c r="C251" s="160" t="s">
        <v>1232</v>
      </c>
      <c r="D251" s="159"/>
      <c r="E251" s="159"/>
      <c r="F251" s="161"/>
      <c r="G251" s="161"/>
      <c r="H251" s="309"/>
    </row>
    <row r="252" spans="1:112" s="310" customFormat="1" ht="31.5" x14ac:dyDescent="0.2">
      <c r="A252" s="159" t="s">
        <v>1238</v>
      </c>
      <c r="B252" s="308">
        <v>5</v>
      </c>
      <c r="C252" s="160" t="s">
        <v>1232</v>
      </c>
      <c r="D252" s="159"/>
      <c r="E252" s="159" t="s">
        <v>1628</v>
      </c>
      <c r="F252" s="161"/>
      <c r="G252" s="161"/>
      <c r="H252" s="309"/>
    </row>
    <row r="253" spans="1:112" s="310" customFormat="1" x14ac:dyDescent="0.2">
      <c r="A253" s="159" t="s">
        <v>1240</v>
      </c>
      <c r="B253" s="308">
        <v>50</v>
      </c>
      <c r="C253" s="160" t="s">
        <v>76</v>
      </c>
      <c r="D253" s="159"/>
      <c r="E253" s="159"/>
      <c r="F253" s="161"/>
      <c r="G253" s="161"/>
      <c r="H253" s="309"/>
    </row>
    <row r="254" spans="1:112" s="310" customFormat="1" x14ac:dyDescent="0.2">
      <c r="A254" s="159" t="s">
        <v>1241</v>
      </c>
      <c r="B254" s="308">
        <v>50</v>
      </c>
      <c r="C254" s="160" t="s">
        <v>76</v>
      </c>
      <c r="D254" s="159"/>
      <c r="E254" s="159"/>
      <c r="F254" s="161"/>
      <c r="G254" s="161"/>
      <c r="H254" s="309"/>
    </row>
    <row r="255" spans="1:112" s="310" customFormat="1" x14ac:dyDescent="0.2">
      <c r="A255" s="159" t="s">
        <v>1242</v>
      </c>
      <c r="B255" s="308">
        <v>25</v>
      </c>
      <c r="C255" s="160" t="s">
        <v>76</v>
      </c>
      <c r="D255" s="159"/>
      <c r="E255" s="159"/>
      <c r="F255" s="161"/>
      <c r="G255" s="161"/>
      <c r="H255" s="309"/>
    </row>
    <row r="256" spans="1:112" s="310" customFormat="1" x14ac:dyDescent="0.2">
      <c r="A256" s="159" t="s">
        <v>1243</v>
      </c>
      <c r="B256" s="308">
        <v>20</v>
      </c>
      <c r="C256" s="160" t="s">
        <v>76</v>
      </c>
      <c r="D256" s="159"/>
      <c r="E256" s="159"/>
      <c r="F256" s="161"/>
      <c r="G256" s="161"/>
      <c r="H256" s="309"/>
    </row>
    <row r="257" spans="1:15" s="310" customFormat="1" x14ac:dyDescent="0.2">
      <c r="A257" s="159" t="s">
        <v>1244</v>
      </c>
      <c r="B257" s="308">
        <v>50</v>
      </c>
      <c r="C257" s="160" t="s">
        <v>76</v>
      </c>
      <c r="D257" s="159"/>
      <c r="E257" s="159"/>
      <c r="F257" s="161"/>
      <c r="G257" s="161"/>
      <c r="H257" s="309"/>
    </row>
    <row r="258" spans="1:15" s="284" customFormat="1" x14ac:dyDescent="0.2">
      <c r="A258" s="159" t="s">
        <v>1245</v>
      </c>
      <c r="B258" s="299">
        <v>4</v>
      </c>
      <c r="C258" s="156" t="s">
        <v>1232</v>
      </c>
      <c r="D258" s="154"/>
      <c r="E258" s="154" t="s">
        <v>1629</v>
      </c>
      <c r="F258" s="157"/>
      <c r="G258" s="157"/>
      <c r="H258" s="285"/>
    </row>
    <row r="259" spans="1:15" s="284" customFormat="1" x14ac:dyDescent="0.2">
      <c r="A259" s="159" t="s">
        <v>1246</v>
      </c>
      <c r="B259" s="299">
        <v>3</v>
      </c>
      <c r="C259" s="156" t="s">
        <v>1232</v>
      </c>
      <c r="D259" s="154"/>
      <c r="E259" s="154" t="s">
        <v>1630</v>
      </c>
      <c r="F259" s="157"/>
      <c r="G259" s="157"/>
      <c r="H259" s="285"/>
    </row>
    <row r="260" spans="1:15" s="284" customFormat="1" ht="31.5" x14ac:dyDescent="0.2">
      <c r="A260" s="159" t="s">
        <v>1631</v>
      </c>
      <c r="B260" s="299">
        <v>1</v>
      </c>
      <c r="C260" s="156" t="s">
        <v>1232</v>
      </c>
      <c r="D260" s="154"/>
      <c r="E260" s="154" t="s">
        <v>1632</v>
      </c>
      <c r="F260" s="157"/>
      <c r="G260" s="157"/>
      <c r="H260" s="285"/>
    </row>
    <row r="261" spans="1:15" s="284" customFormat="1" x14ac:dyDescent="0.2">
      <c r="A261" s="159" t="s">
        <v>1633</v>
      </c>
      <c r="B261" s="299">
        <v>1</v>
      </c>
      <c r="C261" s="156" t="s">
        <v>1232</v>
      </c>
      <c r="D261" s="154"/>
      <c r="E261" s="154" t="s">
        <v>1634</v>
      </c>
      <c r="F261" s="157"/>
      <c r="G261" s="157"/>
      <c r="H261" s="285"/>
    </row>
    <row r="262" spans="1:15" s="284" customFormat="1" ht="31.5" x14ac:dyDescent="0.2">
      <c r="A262" s="159" t="s">
        <v>1635</v>
      </c>
      <c r="B262" s="299">
        <v>1</v>
      </c>
      <c r="C262" s="156" t="s">
        <v>1232</v>
      </c>
      <c r="D262" s="154"/>
      <c r="E262" s="154"/>
      <c r="F262" s="157"/>
      <c r="G262" s="157"/>
      <c r="H262" s="285"/>
    </row>
    <row r="263" spans="1:15" s="284" customFormat="1" x14ac:dyDescent="0.2">
      <c r="A263" s="159" t="s">
        <v>1250</v>
      </c>
      <c r="B263" s="311">
        <v>1</v>
      </c>
      <c r="C263" s="156" t="s">
        <v>1232</v>
      </c>
      <c r="D263" s="154"/>
      <c r="E263" s="162">
        <v>96986</v>
      </c>
      <c r="F263" s="157"/>
      <c r="G263" s="157"/>
      <c r="H263" s="285"/>
    </row>
    <row r="264" spans="1:15" s="284" customFormat="1" x14ac:dyDescent="0.2">
      <c r="A264" s="159" t="s">
        <v>1251</v>
      </c>
      <c r="B264" s="311">
        <v>1</v>
      </c>
      <c r="C264" s="156" t="s">
        <v>1232</v>
      </c>
      <c r="D264" s="154"/>
      <c r="E264" s="162">
        <v>98111</v>
      </c>
      <c r="F264" s="163"/>
      <c r="G264" s="163"/>
      <c r="H264" s="285"/>
    </row>
    <row r="265" spans="1:15" s="284" customFormat="1" x14ac:dyDescent="0.25">
      <c r="A265" s="148" t="s">
        <v>496</v>
      </c>
      <c r="B265" s="149"/>
      <c r="C265" s="150"/>
      <c r="D265" s="152"/>
      <c r="E265" s="151"/>
      <c r="H265" s="285"/>
    </row>
    <row r="266" spans="1:15" s="284" customFormat="1" x14ac:dyDescent="0.2">
      <c r="A266" s="154" t="s">
        <v>1252</v>
      </c>
      <c r="B266" s="256">
        <v>2</v>
      </c>
      <c r="C266" s="156" t="s">
        <v>1138</v>
      </c>
      <c r="D266" s="154"/>
      <c r="E266" s="154" t="s">
        <v>1636</v>
      </c>
      <c r="H266" s="285"/>
    </row>
    <row r="267" spans="1:15" s="284" customFormat="1" ht="31.5" customHeight="1" x14ac:dyDescent="0.2">
      <c r="A267" s="154" t="s">
        <v>1637</v>
      </c>
      <c r="B267" s="256">
        <v>2</v>
      </c>
      <c r="C267" s="156" t="s">
        <v>1138</v>
      </c>
      <c r="D267" s="154"/>
      <c r="E267" s="154" t="s">
        <v>1638</v>
      </c>
      <c r="H267" s="285"/>
      <c r="O267" s="241"/>
    </row>
    <row r="268" spans="1:15" s="284" customFormat="1" ht="31.5" customHeight="1" x14ac:dyDescent="0.2">
      <c r="A268" s="154" t="s">
        <v>1639</v>
      </c>
      <c r="B268" s="256">
        <f>1.12+5+6.25+0.5</f>
        <v>12.870000000000001</v>
      </c>
      <c r="C268" s="156" t="s">
        <v>76</v>
      </c>
      <c r="D268" s="154"/>
      <c r="E268" s="154"/>
      <c r="H268" s="285"/>
      <c r="O268" s="241"/>
    </row>
    <row r="269" spans="1:15" s="284" customFormat="1" x14ac:dyDescent="0.25">
      <c r="A269" s="148" t="s">
        <v>1254</v>
      </c>
      <c r="B269" s="149"/>
      <c r="C269" s="150"/>
      <c r="D269" s="152"/>
      <c r="E269" s="151"/>
      <c r="H269" s="285"/>
      <c r="O269" s="241"/>
    </row>
    <row r="270" spans="1:15" s="284" customFormat="1" ht="31.5" x14ac:dyDescent="0.25">
      <c r="A270" s="243" t="s">
        <v>1640</v>
      </c>
      <c r="B270" s="244">
        <f>(2.1*0.87)</f>
        <v>1.827</v>
      </c>
      <c r="C270" s="257" t="s">
        <v>19</v>
      </c>
      <c r="D270" s="246"/>
      <c r="E270" s="243" t="s">
        <v>1641</v>
      </c>
      <c r="H270" s="285"/>
      <c r="O270" s="241"/>
    </row>
    <row r="271" spans="1:15" s="284" customFormat="1" x14ac:dyDescent="0.25">
      <c r="A271" s="243" t="s">
        <v>1642</v>
      </c>
      <c r="B271" s="244">
        <v>1</v>
      </c>
      <c r="C271" s="257" t="s">
        <v>1138</v>
      </c>
      <c r="D271" s="253"/>
      <c r="E271" s="253" t="s">
        <v>1451</v>
      </c>
      <c r="H271" s="285"/>
      <c r="O271" s="241"/>
    </row>
    <row r="272" spans="1:15" s="284" customFormat="1" x14ac:dyDescent="0.25">
      <c r="A272" s="243" t="s">
        <v>1643</v>
      </c>
      <c r="B272" s="244">
        <f>0.9+2.1*2</f>
        <v>5.1000000000000005</v>
      </c>
      <c r="C272" s="257" t="s">
        <v>76</v>
      </c>
      <c r="D272" s="253"/>
      <c r="E272" s="253" t="s">
        <v>1449</v>
      </c>
      <c r="H272" s="285"/>
      <c r="O272" s="241"/>
    </row>
    <row r="273" spans="1:112" s="284" customFormat="1" x14ac:dyDescent="0.25">
      <c r="A273" s="243" t="s">
        <v>1644</v>
      </c>
      <c r="B273" s="244">
        <f>(2*2.08)</f>
        <v>4.16</v>
      </c>
      <c r="C273" s="257" t="s">
        <v>19</v>
      </c>
      <c r="D273" s="253"/>
      <c r="E273" s="253" t="s">
        <v>1645</v>
      </c>
      <c r="H273" s="285"/>
      <c r="O273" s="241"/>
    </row>
    <row r="274" spans="1:112" s="237" customFormat="1" x14ac:dyDescent="0.25">
      <c r="A274" s="243" t="s">
        <v>1646</v>
      </c>
      <c r="B274" s="244">
        <f>B38</f>
        <v>5.016</v>
      </c>
      <c r="C274" s="257" t="s">
        <v>19</v>
      </c>
      <c r="D274" s="253"/>
      <c r="E274" s="253" t="s">
        <v>1647</v>
      </c>
      <c r="F274" s="284"/>
      <c r="G274" s="284"/>
      <c r="H274" s="285"/>
      <c r="I274" s="284"/>
      <c r="J274" s="284"/>
      <c r="K274" s="284"/>
      <c r="L274" s="284"/>
      <c r="M274" s="284"/>
      <c r="N274" s="284"/>
      <c r="O274" s="241"/>
      <c r="P274" s="284"/>
      <c r="Q274" s="284"/>
      <c r="R274" s="284"/>
      <c r="S274" s="284"/>
      <c r="T274" s="284"/>
      <c r="U274" s="284"/>
      <c r="V274" s="284"/>
      <c r="W274" s="284"/>
      <c r="X274" s="284"/>
      <c r="Y274" s="284"/>
      <c r="Z274" s="284"/>
      <c r="AA274" s="284"/>
      <c r="AB274" s="284"/>
      <c r="AC274" s="284"/>
      <c r="AD274" s="284"/>
      <c r="AE274" s="284"/>
      <c r="AF274" s="284"/>
      <c r="AG274" s="284"/>
      <c r="AH274" s="284"/>
      <c r="AI274" s="284"/>
      <c r="AJ274" s="284"/>
      <c r="AK274" s="284"/>
      <c r="AL274" s="284"/>
      <c r="AM274" s="284"/>
      <c r="AN274" s="284"/>
      <c r="AO274" s="284"/>
      <c r="AP274" s="284"/>
      <c r="AQ274" s="284"/>
      <c r="AR274" s="284"/>
      <c r="AS274" s="284"/>
      <c r="AT274" s="284"/>
      <c r="AU274" s="284"/>
      <c r="AV274" s="284"/>
      <c r="AW274" s="284"/>
      <c r="AX274" s="284"/>
      <c r="AY274" s="284"/>
      <c r="AZ274" s="284"/>
      <c r="BA274" s="284"/>
      <c r="BB274" s="284"/>
      <c r="BC274" s="284"/>
      <c r="BD274" s="284"/>
      <c r="BE274" s="284"/>
      <c r="BF274" s="284"/>
      <c r="BG274" s="284"/>
      <c r="BH274" s="284"/>
      <c r="BI274" s="284"/>
      <c r="BJ274" s="284"/>
      <c r="BK274" s="284"/>
      <c r="BL274" s="284"/>
      <c r="BM274" s="284"/>
      <c r="BN274" s="284"/>
      <c r="BO274" s="284"/>
      <c r="BP274" s="284"/>
      <c r="BQ274" s="284"/>
      <c r="BR274" s="284"/>
      <c r="BS274" s="284"/>
      <c r="BT274" s="284"/>
      <c r="BU274" s="284"/>
      <c r="BV274" s="284"/>
      <c r="BW274" s="284"/>
      <c r="BX274" s="284"/>
      <c r="BY274" s="284"/>
      <c r="BZ274" s="284"/>
      <c r="CA274" s="284"/>
      <c r="CB274" s="284"/>
      <c r="CC274" s="284"/>
      <c r="CD274" s="284"/>
      <c r="CE274" s="284"/>
      <c r="CF274" s="284"/>
      <c r="CG274" s="284"/>
      <c r="CH274" s="284"/>
      <c r="CI274" s="284"/>
      <c r="CJ274" s="284"/>
      <c r="CK274" s="284"/>
      <c r="CL274" s="284"/>
      <c r="CM274" s="284"/>
      <c r="CN274" s="284"/>
      <c r="CO274" s="284"/>
      <c r="CP274" s="284"/>
      <c r="CQ274" s="284"/>
      <c r="CR274" s="284"/>
      <c r="CS274" s="284"/>
      <c r="CT274" s="284"/>
      <c r="CU274" s="284"/>
      <c r="CV274" s="284"/>
      <c r="CW274" s="284"/>
      <c r="CX274" s="284"/>
      <c r="CY274" s="284"/>
      <c r="CZ274" s="284"/>
      <c r="DA274" s="284"/>
      <c r="DB274" s="284"/>
      <c r="DC274" s="284"/>
      <c r="DD274" s="284"/>
      <c r="DE274" s="284"/>
      <c r="DF274" s="284"/>
      <c r="DG274" s="284"/>
      <c r="DH274" s="284"/>
    </row>
    <row r="275" spans="1:112" s="284" customFormat="1" x14ac:dyDescent="0.2">
      <c r="A275" s="258" t="s">
        <v>1255</v>
      </c>
      <c r="B275" s="244">
        <f>1.5*0.9</f>
        <v>1.35</v>
      </c>
      <c r="C275" s="257" t="s">
        <v>19</v>
      </c>
      <c r="D275" s="253"/>
      <c r="E275" s="253" t="s">
        <v>1648</v>
      </c>
      <c r="F275" s="312"/>
      <c r="G275" s="312"/>
      <c r="H275" s="313"/>
      <c r="I275" s="312"/>
      <c r="J275" s="312"/>
      <c r="K275" s="312"/>
      <c r="L275" s="312"/>
      <c r="M275" s="312"/>
      <c r="N275" s="312"/>
      <c r="O275" s="314"/>
      <c r="P275" s="312"/>
      <c r="Q275" s="312"/>
      <c r="R275" s="312"/>
      <c r="S275" s="312"/>
      <c r="T275" s="312"/>
      <c r="U275" s="312"/>
      <c r="V275" s="312"/>
      <c r="W275" s="312"/>
      <c r="X275" s="312"/>
      <c r="Y275" s="312"/>
      <c r="Z275" s="312"/>
      <c r="AA275" s="312"/>
      <c r="AB275" s="312"/>
      <c r="AC275" s="312"/>
      <c r="AD275" s="312"/>
      <c r="AE275" s="312"/>
      <c r="AF275" s="312"/>
      <c r="AG275" s="312"/>
      <c r="AH275" s="312"/>
      <c r="AI275" s="312"/>
      <c r="AJ275" s="312"/>
      <c r="AK275" s="312"/>
      <c r="AL275" s="312"/>
      <c r="AM275" s="312"/>
      <c r="AN275" s="312"/>
      <c r="AO275" s="312"/>
      <c r="AP275" s="312"/>
      <c r="AQ275" s="312"/>
      <c r="AR275" s="312"/>
      <c r="AS275" s="312"/>
      <c r="AT275" s="312"/>
      <c r="AU275" s="312"/>
      <c r="AV275" s="312"/>
      <c r="AW275" s="312"/>
      <c r="AX275" s="312"/>
      <c r="AY275" s="312"/>
      <c r="AZ275" s="312"/>
      <c r="BA275" s="312"/>
      <c r="BB275" s="312"/>
      <c r="BC275" s="312"/>
      <c r="BD275" s="312"/>
      <c r="BE275" s="312"/>
      <c r="BF275" s="312"/>
      <c r="BG275" s="312"/>
      <c r="BH275" s="312"/>
      <c r="BI275" s="312"/>
      <c r="BJ275" s="312"/>
      <c r="BK275" s="312"/>
      <c r="BL275" s="312"/>
      <c r="BM275" s="312"/>
      <c r="BN275" s="312"/>
      <c r="BO275" s="312"/>
      <c r="BP275" s="312"/>
      <c r="BQ275" s="312"/>
      <c r="BR275" s="312"/>
      <c r="BS275" s="312"/>
      <c r="BT275" s="312"/>
      <c r="BU275" s="312"/>
      <c r="BV275" s="312"/>
      <c r="BW275" s="312"/>
      <c r="BX275" s="312"/>
      <c r="BY275" s="312"/>
      <c r="BZ275" s="312"/>
      <c r="CA275" s="312"/>
      <c r="CB275" s="312"/>
      <c r="CC275" s="312"/>
      <c r="CD275" s="312"/>
      <c r="CE275" s="312"/>
      <c r="CF275" s="312"/>
      <c r="CG275" s="312"/>
      <c r="CH275" s="312"/>
      <c r="CI275" s="312"/>
      <c r="CJ275" s="312"/>
      <c r="CK275" s="312"/>
      <c r="CL275" s="312"/>
      <c r="CM275" s="312"/>
      <c r="CN275" s="312"/>
      <c r="CO275" s="312"/>
      <c r="CP275" s="312"/>
      <c r="CQ275" s="312"/>
      <c r="CR275" s="312"/>
      <c r="CS275" s="312"/>
      <c r="CT275" s="312"/>
      <c r="CU275" s="312"/>
      <c r="CV275" s="312"/>
      <c r="CW275" s="312"/>
      <c r="CX275" s="312"/>
      <c r="CY275" s="312"/>
      <c r="CZ275" s="312"/>
      <c r="DA275" s="312"/>
      <c r="DB275" s="312"/>
      <c r="DC275" s="312"/>
      <c r="DD275" s="312"/>
      <c r="DE275" s="312"/>
      <c r="DF275" s="312"/>
      <c r="DG275" s="312"/>
      <c r="DH275" s="312"/>
    </row>
    <row r="276" spans="1:112" s="284" customFormat="1" ht="31.5" x14ac:dyDescent="0.2">
      <c r="A276" s="258" t="s">
        <v>1649</v>
      </c>
      <c r="B276" s="244">
        <v>1</v>
      </c>
      <c r="C276" s="257" t="s">
        <v>1138</v>
      </c>
      <c r="D276" s="253"/>
      <c r="E276" s="253" t="s">
        <v>1650</v>
      </c>
      <c r="F276" s="312"/>
      <c r="G276" s="312"/>
      <c r="H276" s="313"/>
      <c r="I276" s="312"/>
      <c r="J276" s="312"/>
      <c r="K276" s="312"/>
      <c r="L276" s="312"/>
      <c r="M276" s="312"/>
      <c r="N276" s="312"/>
      <c r="O276" s="314"/>
      <c r="P276" s="312"/>
      <c r="Q276" s="312"/>
      <c r="R276" s="312"/>
      <c r="S276" s="312"/>
      <c r="T276" s="312"/>
      <c r="U276" s="312"/>
      <c r="V276" s="312"/>
      <c r="W276" s="312"/>
      <c r="X276" s="312"/>
      <c r="Y276" s="312"/>
      <c r="Z276" s="312"/>
      <c r="AA276" s="312"/>
      <c r="AB276" s="312"/>
      <c r="AC276" s="312"/>
      <c r="AD276" s="312"/>
      <c r="AE276" s="312"/>
      <c r="AF276" s="312"/>
      <c r="AG276" s="312"/>
      <c r="AH276" s="312"/>
      <c r="AI276" s="312"/>
      <c r="AJ276" s="312"/>
      <c r="AK276" s="312"/>
      <c r="AL276" s="312"/>
      <c r="AM276" s="312"/>
      <c r="AN276" s="312"/>
      <c r="AO276" s="312"/>
      <c r="AP276" s="312"/>
      <c r="AQ276" s="312"/>
      <c r="AR276" s="312"/>
      <c r="AS276" s="312"/>
      <c r="AT276" s="312"/>
      <c r="AU276" s="312"/>
      <c r="AV276" s="312"/>
      <c r="AW276" s="312"/>
      <c r="AX276" s="312"/>
      <c r="AY276" s="312"/>
      <c r="AZ276" s="312"/>
      <c r="BA276" s="312"/>
      <c r="BB276" s="312"/>
      <c r="BC276" s="312"/>
      <c r="BD276" s="312"/>
      <c r="BE276" s="312"/>
      <c r="BF276" s="312"/>
      <c r="BG276" s="312"/>
      <c r="BH276" s="312"/>
      <c r="BI276" s="312"/>
      <c r="BJ276" s="312"/>
      <c r="BK276" s="312"/>
      <c r="BL276" s="312"/>
      <c r="BM276" s="312"/>
      <c r="BN276" s="312"/>
      <c r="BO276" s="312"/>
      <c r="BP276" s="312"/>
      <c r="BQ276" s="312"/>
      <c r="BR276" s="312"/>
      <c r="BS276" s="312"/>
      <c r="BT276" s="312"/>
      <c r="BU276" s="312"/>
      <c r="BV276" s="312"/>
      <c r="BW276" s="312"/>
      <c r="BX276" s="312"/>
      <c r="BY276" s="312"/>
      <c r="BZ276" s="312"/>
      <c r="CA276" s="312"/>
      <c r="CB276" s="312"/>
      <c r="CC276" s="312"/>
      <c r="CD276" s="312"/>
      <c r="CE276" s="312"/>
      <c r="CF276" s="312"/>
      <c r="CG276" s="312"/>
      <c r="CH276" s="312"/>
      <c r="CI276" s="312"/>
      <c r="CJ276" s="312"/>
      <c r="CK276" s="312"/>
      <c r="CL276" s="312"/>
      <c r="CM276" s="312"/>
      <c r="CN276" s="312"/>
      <c r="CO276" s="312"/>
      <c r="CP276" s="312"/>
      <c r="CQ276" s="312"/>
      <c r="CR276" s="312"/>
      <c r="CS276" s="312"/>
      <c r="CT276" s="312"/>
      <c r="CU276" s="312"/>
      <c r="CV276" s="312"/>
      <c r="CW276" s="312"/>
      <c r="CX276" s="312"/>
      <c r="CY276" s="312"/>
      <c r="CZ276" s="312"/>
      <c r="DA276" s="312"/>
      <c r="DB276" s="312"/>
      <c r="DC276" s="312"/>
      <c r="DD276" s="312"/>
      <c r="DE276" s="312"/>
      <c r="DF276" s="312"/>
      <c r="DG276" s="312"/>
      <c r="DH276" s="312"/>
    </row>
    <row r="277" spans="1:112" s="284" customFormat="1" ht="31.5" x14ac:dyDescent="0.2">
      <c r="A277" s="258" t="s">
        <v>1651</v>
      </c>
      <c r="B277" s="244">
        <f>G331+G332</f>
        <v>2.1449999999999996</v>
      </c>
      <c r="C277" s="257" t="s">
        <v>136</v>
      </c>
      <c r="D277" s="253"/>
      <c r="E277" s="253" t="s">
        <v>1652</v>
      </c>
      <c r="F277" s="312"/>
      <c r="G277" s="312"/>
      <c r="H277" s="313"/>
      <c r="I277" s="312"/>
      <c r="J277" s="312"/>
      <c r="K277" s="312"/>
      <c r="L277" s="312"/>
      <c r="M277" s="312"/>
      <c r="N277" s="312"/>
      <c r="O277" s="314"/>
      <c r="P277" s="312"/>
      <c r="Q277" s="312"/>
      <c r="R277" s="312"/>
      <c r="S277" s="312"/>
      <c r="T277" s="312"/>
      <c r="U277" s="312"/>
      <c r="V277" s="312"/>
      <c r="W277" s="312"/>
      <c r="X277" s="312"/>
      <c r="Y277" s="312"/>
      <c r="Z277" s="312"/>
      <c r="AA277" s="312"/>
      <c r="AB277" s="312"/>
      <c r="AC277" s="312"/>
      <c r="AD277" s="312"/>
      <c r="AE277" s="312"/>
      <c r="AF277" s="312"/>
      <c r="AG277" s="312"/>
      <c r="AH277" s="312"/>
      <c r="AI277" s="312"/>
      <c r="AJ277" s="312"/>
      <c r="AK277" s="312"/>
      <c r="AL277" s="312"/>
      <c r="AM277" s="312"/>
      <c r="AN277" s="312"/>
      <c r="AO277" s="312"/>
      <c r="AP277" s="312"/>
      <c r="AQ277" s="312"/>
      <c r="AR277" s="312"/>
      <c r="AS277" s="312"/>
      <c r="AT277" s="312"/>
      <c r="AU277" s="312"/>
      <c r="AV277" s="312"/>
      <c r="AW277" s="312"/>
      <c r="AX277" s="312"/>
      <c r="AY277" s="312"/>
      <c r="AZ277" s="312"/>
      <c r="BA277" s="312"/>
      <c r="BB277" s="312"/>
      <c r="BC277" s="312"/>
      <c r="BD277" s="312"/>
      <c r="BE277" s="312"/>
      <c r="BF277" s="312"/>
      <c r="BG277" s="312"/>
      <c r="BH277" s="312"/>
      <c r="BI277" s="312"/>
      <c r="BJ277" s="312"/>
      <c r="BK277" s="312"/>
      <c r="BL277" s="312"/>
      <c r="BM277" s="312"/>
      <c r="BN277" s="312"/>
      <c r="BO277" s="312"/>
      <c r="BP277" s="312"/>
      <c r="BQ277" s="312"/>
      <c r="BR277" s="312"/>
      <c r="BS277" s="312"/>
      <c r="BT277" s="312"/>
      <c r="BU277" s="312"/>
      <c r="BV277" s="312"/>
      <c r="BW277" s="312"/>
      <c r="BX277" s="312"/>
      <c r="BY277" s="312"/>
      <c r="BZ277" s="312"/>
      <c r="CA277" s="312"/>
      <c r="CB277" s="312"/>
      <c r="CC277" s="312"/>
      <c r="CD277" s="312"/>
      <c r="CE277" s="312"/>
      <c r="CF277" s="312"/>
      <c r="CG277" s="312"/>
      <c r="CH277" s="312"/>
      <c r="CI277" s="312"/>
      <c r="CJ277" s="312"/>
      <c r="CK277" s="312"/>
      <c r="CL277" s="312"/>
      <c r="CM277" s="312"/>
      <c r="CN277" s="312"/>
      <c r="CO277" s="312"/>
      <c r="CP277" s="312"/>
      <c r="CQ277" s="312"/>
      <c r="CR277" s="312"/>
      <c r="CS277" s="312"/>
      <c r="CT277" s="312"/>
      <c r="CU277" s="312"/>
      <c r="CV277" s="312"/>
      <c r="CW277" s="312"/>
      <c r="CX277" s="312"/>
      <c r="CY277" s="312"/>
      <c r="CZ277" s="312"/>
      <c r="DA277" s="312"/>
      <c r="DB277" s="312"/>
      <c r="DC277" s="312"/>
      <c r="DD277" s="312"/>
      <c r="DE277" s="312"/>
      <c r="DF277" s="312"/>
      <c r="DG277" s="312"/>
      <c r="DH277" s="312"/>
    </row>
    <row r="278" spans="1:112" s="284" customFormat="1" x14ac:dyDescent="0.2">
      <c r="A278" s="258" t="s">
        <v>1653</v>
      </c>
      <c r="B278" s="244">
        <f>2*0.6</f>
        <v>1.2</v>
      </c>
      <c r="C278" s="257" t="s">
        <v>136</v>
      </c>
      <c r="D278" s="253"/>
      <c r="E278" s="253" t="s">
        <v>1654</v>
      </c>
      <c r="F278" s="312"/>
      <c r="G278" s="312"/>
      <c r="H278" s="313"/>
      <c r="I278" s="312"/>
      <c r="J278" s="312"/>
      <c r="K278" s="312"/>
      <c r="L278" s="312"/>
      <c r="M278" s="312"/>
      <c r="N278" s="312"/>
      <c r="O278" s="314"/>
      <c r="P278" s="312"/>
      <c r="Q278" s="312"/>
      <c r="R278" s="312"/>
      <c r="S278" s="312"/>
      <c r="T278" s="312"/>
      <c r="U278" s="312"/>
      <c r="V278" s="312"/>
      <c r="W278" s="312"/>
      <c r="X278" s="312"/>
      <c r="Y278" s="312"/>
      <c r="Z278" s="312"/>
      <c r="AA278" s="312"/>
      <c r="AB278" s="312"/>
      <c r="AC278" s="312"/>
      <c r="AD278" s="312"/>
      <c r="AE278" s="312"/>
      <c r="AF278" s="312"/>
      <c r="AG278" s="312"/>
      <c r="AH278" s="312"/>
      <c r="AI278" s="312"/>
      <c r="AJ278" s="312"/>
      <c r="AK278" s="312"/>
      <c r="AL278" s="312"/>
      <c r="AM278" s="312"/>
      <c r="AN278" s="312"/>
      <c r="AO278" s="312"/>
      <c r="AP278" s="312"/>
      <c r="AQ278" s="312"/>
      <c r="AR278" s="312"/>
      <c r="AS278" s="312"/>
      <c r="AT278" s="312"/>
      <c r="AU278" s="312"/>
      <c r="AV278" s="312"/>
      <c r="AW278" s="312"/>
      <c r="AX278" s="312"/>
      <c r="AY278" s="312"/>
      <c r="AZ278" s="312"/>
      <c r="BA278" s="312"/>
      <c r="BB278" s="312"/>
      <c r="BC278" s="312"/>
      <c r="BD278" s="312"/>
      <c r="BE278" s="312"/>
      <c r="BF278" s="312"/>
      <c r="BG278" s="312"/>
      <c r="BH278" s="312"/>
      <c r="BI278" s="312"/>
      <c r="BJ278" s="312"/>
      <c r="BK278" s="312"/>
      <c r="BL278" s="312"/>
      <c r="BM278" s="312"/>
      <c r="BN278" s="312"/>
      <c r="BO278" s="312"/>
      <c r="BP278" s="312"/>
      <c r="BQ278" s="312"/>
      <c r="BR278" s="312"/>
      <c r="BS278" s="312"/>
      <c r="BT278" s="312"/>
      <c r="BU278" s="312"/>
      <c r="BV278" s="312"/>
      <c r="BW278" s="312"/>
      <c r="BX278" s="312"/>
      <c r="BY278" s="312"/>
      <c r="BZ278" s="312"/>
      <c r="CA278" s="312"/>
      <c r="CB278" s="312"/>
      <c r="CC278" s="312"/>
      <c r="CD278" s="312"/>
      <c r="CE278" s="312"/>
      <c r="CF278" s="312"/>
      <c r="CG278" s="312"/>
      <c r="CH278" s="312"/>
      <c r="CI278" s="312"/>
      <c r="CJ278" s="312"/>
      <c r="CK278" s="312"/>
      <c r="CL278" s="312"/>
      <c r="CM278" s="312"/>
      <c r="CN278" s="312"/>
      <c r="CO278" s="312"/>
      <c r="CP278" s="312"/>
      <c r="CQ278" s="312"/>
      <c r="CR278" s="312"/>
      <c r="CS278" s="312"/>
      <c r="CT278" s="312"/>
      <c r="CU278" s="312"/>
      <c r="CV278" s="312"/>
      <c r="CW278" s="312"/>
      <c r="CX278" s="312"/>
      <c r="CY278" s="312"/>
      <c r="CZ278" s="312"/>
      <c r="DA278" s="312"/>
      <c r="DB278" s="312"/>
      <c r="DC278" s="312"/>
      <c r="DD278" s="312"/>
      <c r="DE278" s="312"/>
      <c r="DF278" s="312"/>
      <c r="DG278" s="312"/>
      <c r="DH278" s="312"/>
    </row>
    <row r="279" spans="1:112" s="237" customFormat="1" x14ac:dyDescent="0.25">
      <c r="A279" s="148" t="s">
        <v>746</v>
      </c>
      <c r="B279" s="149"/>
      <c r="C279" s="150"/>
      <c r="D279" s="152"/>
      <c r="E279" s="151"/>
      <c r="F279" s="284"/>
      <c r="G279" s="284"/>
      <c r="H279" s="285"/>
      <c r="I279" s="284"/>
      <c r="J279" s="284"/>
      <c r="K279" s="284"/>
      <c r="L279" s="284"/>
      <c r="M279" s="284"/>
      <c r="N279" s="284"/>
      <c r="O279" s="241"/>
      <c r="P279" s="284"/>
      <c r="Q279" s="284"/>
      <c r="R279" s="284"/>
      <c r="S279" s="284"/>
      <c r="T279" s="284"/>
      <c r="U279" s="284"/>
      <c r="V279" s="284"/>
      <c r="W279" s="284"/>
      <c r="X279" s="284"/>
      <c r="Y279" s="284"/>
      <c r="Z279" s="284"/>
      <c r="AA279" s="284"/>
      <c r="AB279" s="284"/>
      <c r="AC279" s="284"/>
      <c r="AD279" s="284"/>
      <c r="AE279" s="284"/>
      <c r="AF279" s="284"/>
      <c r="AG279" s="284"/>
      <c r="AH279" s="284"/>
      <c r="AI279" s="284"/>
      <c r="AJ279" s="284"/>
      <c r="AK279" s="284"/>
      <c r="AL279" s="284"/>
      <c r="AM279" s="284"/>
      <c r="AN279" s="284"/>
      <c r="AO279" s="284"/>
      <c r="AP279" s="284"/>
      <c r="AQ279" s="284"/>
      <c r="AR279" s="284"/>
      <c r="AS279" s="284"/>
      <c r="AT279" s="284"/>
      <c r="AU279" s="284"/>
      <c r="AV279" s="284"/>
      <c r="AW279" s="284"/>
      <c r="AX279" s="284"/>
      <c r="AY279" s="284"/>
      <c r="AZ279" s="284"/>
      <c r="BA279" s="284"/>
      <c r="BB279" s="284"/>
      <c r="BC279" s="284"/>
      <c r="BD279" s="284"/>
      <c r="BE279" s="284"/>
      <c r="BF279" s="284"/>
      <c r="BG279" s="284"/>
      <c r="BH279" s="284"/>
      <c r="BI279" s="284"/>
      <c r="BJ279" s="284"/>
      <c r="BK279" s="284"/>
      <c r="BL279" s="284"/>
      <c r="BM279" s="284"/>
      <c r="BN279" s="284"/>
      <c r="BO279" s="284"/>
      <c r="BP279" s="284"/>
      <c r="BQ279" s="284"/>
      <c r="BR279" s="284"/>
      <c r="BS279" s="284"/>
      <c r="BT279" s="284"/>
      <c r="BU279" s="284"/>
      <c r="BV279" s="284"/>
      <c r="BW279" s="284"/>
      <c r="BX279" s="284"/>
      <c r="BY279" s="284"/>
      <c r="BZ279" s="284"/>
      <c r="CA279" s="284"/>
      <c r="CB279" s="284"/>
      <c r="CC279" s="284"/>
      <c r="CD279" s="284"/>
      <c r="CE279" s="284"/>
      <c r="CF279" s="284"/>
      <c r="CG279" s="284"/>
      <c r="CH279" s="284"/>
      <c r="CI279" s="284"/>
      <c r="CJ279" s="284"/>
      <c r="CK279" s="284"/>
      <c r="CL279" s="284"/>
      <c r="CM279" s="284"/>
      <c r="CN279" s="284"/>
      <c r="CO279" s="284"/>
      <c r="CP279" s="284"/>
      <c r="CQ279" s="284"/>
      <c r="CR279" s="284"/>
      <c r="CS279" s="284"/>
      <c r="CT279" s="284"/>
      <c r="CU279" s="284"/>
      <c r="CV279" s="284"/>
      <c r="CW279" s="284"/>
      <c r="CX279" s="284"/>
      <c r="CY279" s="284"/>
      <c r="CZ279" s="284"/>
      <c r="DA279" s="284"/>
      <c r="DB279" s="284"/>
      <c r="DC279" s="284"/>
      <c r="DD279" s="284"/>
      <c r="DE279" s="284"/>
      <c r="DF279" s="284"/>
      <c r="DG279" s="284"/>
      <c r="DH279" s="284"/>
    </row>
    <row r="280" spans="1:112" s="237" customFormat="1" x14ac:dyDescent="0.2">
      <c r="A280" s="303" t="s">
        <v>1260</v>
      </c>
      <c r="B280" s="304"/>
      <c r="C280" s="305"/>
      <c r="D280" s="306"/>
      <c r="E280" s="306"/>
      <c r="F280" s="284"/>
      <c r="G280" s="284"/>
      <c r="H280" s="285"/>
      <c r="I280" s="284"/>
      <c r="J280" s="284"/>
      <c r="K280" s="284"/>
      <c r="L280" s="284"/>
      <c r="M280" s="284"/>
      <c r="N280" s="284"/>
      <c r="O280" s="241"/>
      <c r="P280" s="284"/>
      <c r="Q280" s="284"/>
      <c r="R280" s="284"/>
      <c r="S280" s="284"/>
      <c r="T280" s="284"/>
      <c r="U280" s="284"/>
      <c r="V280" s="284"/>
      <c r="W280" s="284"/>
      <c r="X280" s="284"/>
      <c r="Y280" s="284"/>
      <c r="Z280" s="284"/>
      <c r="AA280" s="284"/>
      <c r="AB280" s="284"/>
      <c r="AC280" s="284"/>
      <c r="AD280" s="284"/>
      <c r="AE280" s="284"/>
      <c r="AF280" s="284"/>
      <c r="AG280" s="284"/>
      <c r="AH280" s="284"/>
      <c r="AI280" s="284"/>
      <c r="AJ280" s="284"/>
      <c r="AK280" s="284"/>
      <c r="AL280" s="284"/>
      <c r="AM280" s="284"/>
      <c r="AN280" s="284"/>
      <c r="AO280" s="284"/>
      <c r="AP280" s="284"/>
      <c r="AQ280" s="284"/>
      <c r="AR280" s="284"/>
      <c r="AS280" s="284"/>
      <c r="AT280" s="284"/>
      <c r="AU280" s="284"/>
      <c r="AV280" s="284"/>
      <c r="AW280" s="284"/>
      <c r="AX280" s="284"/>
      <c r="AY280" s="284"/>
      <c r="AZ280" s="284"/>
      <c r="BA280" s="284"/>
      <c r="BB280" s="284"/>
      <c r="BC280" s="284"/>
      <c r="BD280" s="284"/>
      <c r="BE280" s="284"/>
      <c r="BF280" s="284"/>
      <c r="BG280" s="284"/>
      <c r="BH280" s="284"/>
      <c r="BI280" s="284"/>
      <c r="BJ280" s="284"/>
      <c r="BK280" s="284"/>
      <c r="BL280" s="284"/>
      <c r="BM280" s="284"/>
      <c r="BN280" s="284"/>
      <c r="BO280" s="284"/>
      <c r="BP280" s="284"/>
      <c r="BQ280" s="284"/>
      <c r="BR280" s="284"/>
      <c r="BS280" s="284"/>
      <c r="BT280" s="284"/>
      <c r="BU280" s="284"/>
      <c r="BV280" s="284"/>
      <c r="BW280" s="284"/>
      <c r="BX280" s="284"/>
      <c r="BY280" s="284"/>
      <c r="BZ280" s="284"/>
      <c r="CA280" s="284"/>
      <c r="CB280" s="284"/>
      <c r="CC280" s="284"/>
      <c r="CD280" s="284"/>
      <c r="CE280" s="284"/>
      <c r="CF280" s="284"/>
      <c r="CG280" s="284"/>
      <c r="CH280" s="284"/>
      <c r="CI280" s="284"/>
      <c r="CJ280" s="284"/>
      <c r="CK280" s="284"/>
      <c r="CL280" s="284"/>
      <c r="CM280" s="284"/>
      <c r="CN280" s="284"/>
      <c r="CO280" s="284"/>
      <c r="CP280" s="284"/>
      <c r="CQ280" s="284"/>
      <c r="CR280" s="284"/>
      <c r="CS280" s="284"/>
      <c r="CT280" s="284"/>
      <c r="CU280" s="284"/>
      <c r="CV280" s="284"/>
      <c r="CW280" s="284"/>
      <c r="CX280" s="284"/>
      <c r="CY280" s="284"/>
      <c r="CZ280" s="284"/>
      <c r="DA280" s="284"/>
      <c r="DB280" s="284"/>
      <c r="DC280" s="284"/>
      <c r="DD280" s="284"/>
      <c r="DE280" s="284"/>
      <c r="DF280" s="284"/>
      <c r="DG280" s="284"/>
      <c r="DH280" s="284"/>
    </row>
    <row r="281" spans="1:112" s="284" customFormat="1" x14ac:dyDescent="0.2">
      <c r="A281" s="253" t="s">
        <v>1655</v>
      </c>
      <c r="B281" s="256">
        <f>SUM(B286:B286)</f>
        <v>390.79249000000004</v>
      </c>
      <c r="C281" s="257" t="s">
        <v>19</v>
      </c>
      <c r="D281" s="315"/>
      <c r="E281" s="280" t="s">
        <v>1656</v>
      </c>
      <c r="H281" s="285"/>
      <c r="O281" s="241"/>
    </row>
    <row r="282" spans="1:112" s="284" customFormat="1" ht="31.5" x14ac:dyDescent="0.2">
      <c r="A282" s="253" t="s">
        <v>1657</v>
      </c>
      <c r="B282" s="256">
        <f>8.87*2.95-(0.8*2.1+1.42*1.05)</f>
        <v>22.9955</v>
      </c>
      <c r="C282" s="257" t="s">
        <v>19</v>
      </c>
      <c r="D282" s="315"/>
      <c r="E282" s="154" t="s">
        <v>1658</v>
      </c>
      <c r="H282" s="285"/>
      <c r="O282" s="241"/>
    </row>
    <row r="283" spans="1:112" s="284" customFormat="1" x14ac:dyDescent="0.2">
      <c r="A283" s="253" t="s">
        <v>1261</v>
      </c>
      <c r="B283" s="256">
        <f>B116+B117</f>
        <v>244.305995</v>
      </c>
      <c r="C283" s="257" t="s">
        <v>19</v>
      </c>
      <c r="D283" s="315"/>
      <c r="E283" s="315"/>
      <c r="H283" s="285"/>
      <c r="O283" s="241"/>
    </row>
    <row r="284" spans="1:112" s="284" customFormat="1" x14ac:dyDescent="0.2">
      <c r="A284" s="253" t="s">
        <v>1659</v>
      </c>
      <c r="B284" s="256">
        <f>11.6*2.95-(G345+G320)</f>
        <v>31.419999999999998</v>
      </c>
      <c r="C284" s="257" t="s">
        <v>19</v>
      </c>
      <c r="D284" s="315"/>
      <c r="E284" s="280" t="s">
        <v>1660</v>
      </c>
      <c r="H284" s="285"/>
      <c r="O284" s="241"/>
    </row>
    <row r="285" spans="1:112" s="284" customFormat="1" ht="47.25" x14ac:dyDescent="0.2">
      <c r="A285" s="280" t="s">
        <v>1661</v>
      </c>
      <c r="B285" s="256">
        <f>P434*1.1</f>
        <v>374.81917000000004</v>
      </c>
      <c r="C285" s="281" t="s">
        <v>19</v>
      </c>
      <c r="D285" s="280" t="s">
        <v>1662</v>
      </c>
      <c r="E285" s="280" t="s">
        <v>1663</v>
      </c>
      <c r="F285" s="316">
        <f>SUM(B285:B285)</f>
        <v>374.81917000000004</v>
      </c>
      <c r="H285" s="285"/>
      <c r="O285" s="241"/>
    </row>
    <row r="286" spans="1:112" s="284" customFormat="1" ht="31.5" x14ac:dyDescent="0.2">
      <c r="A286" s="280" t="s">
        <v>1664</v>
      </c>
      <c r="B286" s="256">
        <f>P445*1.1</f>
        <v>390.79249000000004</v>
      </c>
      <c r="C286" s="281" t="s">
        <v>19</v>
      </c>
      <c r="D286" s="280" t="s">
        <v>1662</v>
      </c>
      <c r="E286" s="280" t="s">
        <v>1665</v>
      </c>
      <c r="F286" s="317"/>
      <c r="G286" s="317"/>
      <c r="H286" s="318"/>
      <c r="I286" s="317"/>
      <c r="J286" s="317"/>
      <c r="K286" s="317"/>
      <c r="L286" s="317"/>
      <c r="M286" s="317"/>
      <c r="N286" s="317"/>
      <c r="O286" s="317"/>
      <c r="P286" s="317"/>
      <c r="Q286" s="317"/>
      <c r="R286" s="317"/>
      <c r="S286" s="317"/>
      <c r="T286" s="317"/>
      <c r="U286" s="317"/>
      <c r="V286" s="317"/>
      <c r="W286" s="317"/>
      <c r="X286" s="317"/>
      <c r="Y286" s="317"/>
      <c r="Z286" s="317"/>
      <c r="AA286" s="317"/>
      <c r="AB286" s="317"/>
      <c r="AC286" s="317"/>
      <c r="AD286" s="317"/>
      <c r="AE286" s="317"/>
      <c r="AF286" s="317"/>
      <c r="AG286" s="317"/>
      <c r="AH286" s="317"/>
      <c r="AI286" s="317"/>
      <c r="AJ286" s="317"/>
      <c r="AK286" s="317"/>
      <c r="AL286" s="317"/>
      <c r="AM286" s="317"/>
      <c r="AN286" s="317"/>
      <c r="AO286" s="317"/>
      <c r="AP286" s="317"/>
      <c r="AQ286" s="317"/>
      <c r="AR286" s="317"/>
      <c r="AS286" s="317"/>
      <c r="AT286" s="317"/>
      <c r="AU286" s="317"/>
      <c r="AV286" s="317"/>
      <c r="AW286" s="317"/>
      <c r="AX286" s="317"/>
      <c r="AY286" s="317"/>
      <c r="AZ286" s="317"/>
      <c r="BA286" s="317"/>
      <c r="BB286" s="317"/>
      <c r="BC286" s="317"/>
      <c r="BD286" s="317"/>
      <c r="BE286" s="317"/>
      <c r="BF286" s="317"/>
      <c r="BG286" s="317"/>
      <c r="BH286" s="317"/>
      <c r="BI286" s="317"/>
      <c r="BJ286" s="317"/>
      <c r="BK286" s="317"/>
      <c r="BL286" s="317"/>
      <c r="BM286" s="317"/>
      <c r="BN286" s="317"/>
      <c r="BO286" s="317"/>
      <c r="BP286" s="317"/>
      <c r="BQ286" s="317"/>
      <c r="BR286" s="317"/>
      <c r="BS286" s="317"/>
      <c r="BT286" s="317"/>
      <c r="BU286" s="317"/>
      <c r="BV286" s="317"/>
      <c r="BW286" s="317"/>
      <c r="BX286" s="317"/>
      <c r="BY286" s="317"/>
      <c r="BZ286" s="317"/>
      <c r="CA286" s="317"/>
      <c r="CB286" s="317"/>
      <c r="CC286" s="317"/>
      <c r="CD286" s="317"/>
      <c r="CE286" s="317"/>
      <c r="CF286" s="317"/>
      <c r="CG286" s="317"/>
      <c r="CH286" s="317"/>
      <c r="CI286" s="317"/>
      <c r="CJ286" s="317"/>
      <c r="CK286" s="317"/>
      <c r="CL286" s="317"/>
      <c r="CM286" s="317"/>
      <c r="CN286" s="317"/>
      <c r="CO286" s="317"/>
      <c r="CP286" s="317"/>
      <c r="CQ286" s="317"/>
      <c r="CR286" s="317"/>
      <c r="CS286" s="317"/>
      <c r="CT286" s="317"/>
      <c r="CU286" s="317"/>
      <c r="CV286" s="317"/>
      <c r="CW286" s="317"/>
      <c r="CX286" s="317"/>
      <c r="CY286" s="317"/>
      <c r="CZ286" s="317"/>
      <c r="DA286" s="317"/>
      <c r="DB286" s="317"/>
      <c r="DC286" s="317"/>
      <c r="DD286" s="317"/>
      <c r="DE286" s="317"/>
      <c r="DF286" s="317"/>
      <c r="DG286" s="317"/>
      <c r="DH286" s="317"/>
    </row>
    <row r="287" spans="1:112" s="284" customFormat="1" x14ac:dyDescent="0.2">
      <c r="A287" s="303" t="s">
        <v>572</v>
      </c>
      <c r="B287" s="304"/>
      <c r="C287" s="305"/>
      <c r="D287" s="306"/>
      <c r="E287" s="306"/>
      <c r="H287" s="285"/>
    </row>
    <row r="288" spans="1:112" s="284" customFormat="1" x14ac:dyDescent="0.2">
      <c r="A288" s="253" t="s">
        <v>1666</v>
      </c>
      <c r="B288" s="256">
        <v>108.75</v>
      </c>
      <c r="C288" s="257" t="s">
        <v>19</v>
      </c>
      <c r="D288" s="253"/>
      <c r="E288" s="253"/>
      <c r="H288" s="285"/>
    </row>
    <row r="289" spans="1:112" s="284" customFormat="1" x14ac:dyDescent="0.2">
      <c r="A289" s="303" t="s">
        <v>1269</v>
      </c>
      <c r="B289" s="304"/>
      <c r="C289" s="305"/>
      <c r="D289" s="306"/>
      <c r="E289" s="306"/>
      <c r="H289" s="285"/>
    </row>
    <row r="290" spans="1:112" s="284" customFormat="1" x14ac:dyDescent="0.2">
      <c r="A290" s="154" t="s">
        <v>1270</v>
      </c>
      <c r="B290" s="256">
        <f>L352</f>
        <v>21</v>
      </c>
      <c r="C290" s="257" t="s">
        <v>19</v>
      </c>
      <c r="D290" s="154"/>
      <c r="E290" s="154" t="s">
        <v>1271</v>
      </c>
      <c r="H290" s="285"/>
    </row>
    <row r="291" spans="1:112" s="284" customFormat="1" x14ac:dyDescent="0.2">
      <c r="A291" s="154" t="s">
        <v>1272</v>
      </c>
      <c r="B291" s="256">
        <f>K352</f>
        <v>58.275000000000006</v>
      </c>
      <c r="C291" s="156" t="s">
        <v>19</v>
      </c>
      <c r="D291" s="154"/>
      <c r="E291" s="154" t="s">
        <v>1667</v>
      </c>
      <c r="H291" s="285"/>
    </row>
    <row r="292" spans="1:112" s="284" customFormat="1" ht="31.5" x14ac:dyDescent="0.2">
      <c r="A292" s="154" t="s">
        <v>1273</v>
      </c>
      <c r="B292" s="256">
        <f>K352</f>
        <v>58.275000000000006</v>
      </c>
      <c r="C292" s="156" t="s">
        <v>19</v>
      </c>
      <c r="D292" s="154"/>
      <c r="E292" s="154" t="s">
        <v>1667</v>
      </c>
      <c r="H292" s="285"/>
    </row>
    <row r="293" spans="1:112" s="319" customFormat="1" x14ac:dyDescent="0.2">
      <c r="A293" s="303" t="s">
        <v>1275</v>
      </c>
      <c r="B293" s="304"/>
      <c r="C293" s="305"/>
      <c r="D293" s="306"/>
      <c r="E293" s="306"/>
      <c r="F293" s="284"/>
      <c r="G293" s="284"/>
      <c r="H293" s="285"/>
      <c r="I293" s="284"/>
      <c r="J293" s="284"/>
      <c r="K293" s="284"/>
      <c r="L293" s="284"/>
      <c r="M293" s="284"/>
      <c r="N293" s="284"/>
      <c r="O293" s="284"/>
      <c r="P293" s="284"/>
      <c r="Q293" s="284"/>
      <c r="R293" s="284"/>
      <c r="S293" s="284"/>
      <c r="T293" s="284"/>
      <c r="U293" s="284"/>
      <c r="V293" s="284"/>
      <c r="W293" s="284"/>
      <c r="X293" s="284"/>
      <c r="Y293" s="284"/>
      <c r="Z293" s="284"/>
      <c r="AA293" s="284"/>
      <c r="AB293" s="284"/>
      <c r="AC293" s="284"/>
      <c r="AD293" s="284"/>
      <c r="AE293" s="284"/>
      <c r="AF293" s="284"/>
      <c r="AG293" s="284"/>
      <c r="AH293" s="284"/>
      <c r="AI293" s="284"/>
      <c r="AJ293" s="284"/>
      <c r="AK293" s="284"/>
      <c r="AL293" s="284"/>
      <c r="AM293" s="284"/>
      <c r="AN293" s="284"/>
      <c r="AO293" s="284"/>
      <c r="AP293" s="284"/>
      <c r="AQ293" s="284"/>
      <c r="AR293" s="284"/>
      <c r="AS293" s="284"/>
      <c r="AT293" s="284"/>
      <c r="AU293" s="284"/>
      <c r="AV293" s="284"/>
      <c r="AW293" s="284"/>
      <c r="AX293" s="284"/>
      <c r="AY293" s="284"/>
      <c r="AZ293" s="284"/>
      <c r="BA293" s="284"/>
      <c r="BB293" s="284"/>
      <c r="BC293" s="284"/>
      <c r="BD293" s="284"/>
      <c r="BE293" s="284"/>
      <c r="BF293" s="284"/>
      <c r="BG293" s="284"/>
      <c r="BH293" s="284"/>
      <c r="BI293" s="284"/>
      <c r="BJ293" s="284"/>
      <c r="BK293" s="284"/>
      <c r="BL293" s="284"/>
      <c r="BM293" s="284"/>
      <c r="BN293" s="284"/>
      <c r="BO293" s="284"/>
      <c r="BP293" s="284"/>
      <c r="BQ293" s="284"/>
      <c r="BR293" s="284"/>
      <c r="BS293" s="284"/>
      <c r="BT293" s="284"/>
      <c r="BU293" s="284"/>
      <c r="BV293" s="284"/>
      <c r="BW293" s="284"/>
      <c r="BX293" s="284"/>
      <c r="BY293" s="284"/>
      <c r="BZ293" s="284"/>
      <c r="CA293" s="284"/>
      <c r="CB293" s="284"/>
      <c r="CC293" s="284"/>
      <c r="CD293" s="284"/>
      <c r="CE293" s="284"/>
      <c r="CF293" s="284"/>
      <c r="CG293" s="284"/>
      <c r="CH293" s="284"/>
      <c r="CI293" s="284"/>
      <c r="CJ293" s="284"/>
      <c r="CK293" s="284"/>
      <c r="CL293" s="284"/>
      <c r="CM293" s="284"/>
      <c r="CN293" s="284"/>
      <c r="CO293" s="284"/>
      <c r="CP293" s="284"/>
      <c r="CQ293" s="284"/>
      <c r="CR293" s="284"/>
      <c r="CS293" s="284"/>
      <c r="CT293" s="284"/>
      <c r="CU293" s="284"/>
      <c r="CV293" s="284"/>
      <c r="CW293" s="284"/>
      <c r="CX293" s="284"/>
      <c r="CY293" s="284"/>
      <c r="CZ293" s="284"/>
      <c r="DA293" s="284"/>
      <c r="DB293" s="284"/>
      <c r="DC293" s="284"/>
      <c r="DD293" s="284"/>
      <c r="DE293" s="284"/>
      <c r="DF293" s="284"/>
      <c r="DG293" s="284"/>
      <c r="DH293" s="284"/>
    </row>
    <row r="294" spans="1:112" s="284" customFormat="1" x14ac:dyDescent="0.2">
      <c r="A294" s="154" t="s">
        <v>1276</v>
      </c>
      <c r="B294" s="256">
        <f>J341</f>
        <v>46.582799999999999</v>
      </c>
      <c r="C294" s="257" t="s">
        <v>19</v>
      </c>
      <c r="D294" s="154"/>
      <c r="E294" s="154" t="s">
        <v>1668</v>
      </c>
      <c r="H294" s="285"/>
    </row>
    <row r="295" spans="1:112" s="284" customFormat="1" x14ac:dyDescent="0.2">
      <c r="A295" s="154" t="s">
        <v>1278</v>
      </c>
      <c r="B295" s="256">
        <f>J341</f>
        <v>46.582799999999999</v>
      </c>
      <c r="C295" s="257" t="s">
        <v>19</v>
      </c>
      <c r="D295" s="154"/>
      <c r="E295" s="154" t="s">
        <v>1668</v>
      </c>
      <c r="H295" s="285"/>
    </row>
    <row r="296" spans="1:112" s="284" customFormat="1" ht="18.75" customHeight="1" x14ac:dyDescent="0.2">
      <c r="A296" s="154" t="s">
        <v>1669</v>
      </c>
      <c r="B296" s="256">
        <f>J341-J332</f>
        <v>45.232799999999997</v>
      </c>
      <c r="C296" s="257" t="s">
        <v>19</v>
      </c>
      <c r="D296" s="154"/>
      <c r="E296" s="154" t="s">
        <v>1670</v>
      </c>
      <c r="H296" s="285"/>
    </row>
    <row r="297" spans="1:112" s="284" customFormat="1" ht="31.5" x14ac:dyDescent="0.2">
      <c r="A297" s="154" t="s">
        <v>1671</v>
      </c>
      <c r="B297" s="256">
        <f>(G344+B270+G347+(3.7*2.4))*2</f>
        <v>36.034000000000006</v>
      </c>
      <c r="C297" s="257" t="s">
        <v>19</v>
      </c>
      <c r="D297" s="154"/>
      <c r="E297" s="154" t="s">
        <v>1672</v>
      </c>
      <c r="H297" s="285"/>
    </row>
    <row r="298" spans="1:112" s="284" customFormat="1" ht="31.5" x14ac:dyDescent="0.2">
      <c r="A298" s="154" t="s">
        <v>1673</v>
      </c>
      <c r="B298" s="256">
        <f>B297</f>
        <v>36.034000000000006</v>
      </c>
      <c r="C298" s="257" t="s">
        <v>19</v>
      </c>
      <c r="D298" s="154"/>
      <c r="E298" s="154" t="s">
        <v>1672</v>
      </c>
      <c r="H298" s="285"/>
    </row>
    <row r="299" spans="1:112" s="284" customFormat="1" x14ac:dyDescent="0.2">
      <c r="A299" s="154" t="s">
        <v>1674</v>
      </c>
      <c r="B299" s="256">
        <f>(3.7*2.4)</f>
        <v>8.8800000000000008</v>
      </c>
      <c r="C299" s="257" t="s">
        <v>19</v>
      </c>
      <c r="D299" s="154"/>
      <c r="E299" s="154" t="s">
        <v>1675</v>
      </c>
      <c r="H299" s="285"/>
    </row>
    <row r="300" spans="1:112" s="284" customFormat="1" x14ac:dyDescent="0.25">
      <c r="A300" s="148" t="s">
        <v>823</v>
      </c>
      <c r="B300" s="149"/>
      <c r="C300" s="150"/>
      <c r="D300" s="152"/>
      <c r="E300" s="151"/>
      <c r="F300" s="237"/>
      <c r="G300" s="237"/>
      <c r="H300" s="238"/>
      <c r="I300" s="237"/>
      <c r="J300" s="237"/>
      <c r="K300" s="237"/>
      <c r="L300" s="237"/>
      <c r="M300" s="237"/>
      <c r="N300" s="237"/>
      <c r="O300" s="237"/>
      <c r="P300" s="237"/>
      <c r="Q300" s="237"/>
      <c r="R300" s="237"/>
      <c r="S300" s="237"/>
      <c r="T300" s="237"/>
      <c r="U300" s="237"/>
      <c r="V300" s="237"/>
      <c r="W300" s="237"/>
      <c r="X300" s="237"/>
      <c r="Y300" s="237"/>
      <c r="Z300" s="237"/>
      <c r="AA300" s="237"/>
      <c r="AB300" s="237"/>
      <c r="AC300" s="237"/>
      <c r="AD300" s="237"/>
      <c r="AE300" s="237"/>
      <c r="AF300" s="237"/>
      <c r="AG300" s="237"/>
      <c r="AH300" s="237"/>
      <c r="AI300" s="237"/>
      <c r="AJ300" s="237"/>
      <c r="AK300" s="237"/>
      <c r="AL300" s="237"/>
      <c r="AM300" s="237"/>
      <c r="AN300" s="237"/>
      <c r="AO300" s="237"/>
      <c r="AP300" s="237"/>
      <c r="AQ300" s="237"/>
      <c r="AR300" s="237"/>
      <c r="AS300" s="237"/>
      <c r="AT300" s="237"/>
      <c r="AU300" s="237"/>
      <c r="AV300" s="237"/>
      <c r="AW300" s="237"/>
      <c r="AX300" s="237"/>
      <c r="AY300" s="237"/>
      <c r="AZ300" s="237"/>
      <c r="BA300" s="237"/>
      <c r="BB300" s="237"/>
      <c r="BC300" s="237"/>
      <c r="BD300" s="237"/>
      <c r="BE300" s="237"/>
      <c r="BF300" s="237"/>
      <c r="BG300" s="237"/>
      <c r="BH300" s="237"/>
      <c r="BI300" s="237"/>
      <c r="BJ300" s="237"/>
      <c r="BK300" s="237"/>
      <c r="BL300" s="237"/>
      <c r="BM300" s="237"/>
      <c r="BN300" s="237"/>
      <c r="BO300" s="237"/>
      <c r="BP300" s="237"/>
      <c r="BQ300" s="237"/>
      <c r="BR300" s="237"/>
      <c r="BS300" s="237"/>
      <c r="BT300" s="237"/>
      <c r="BU300" s="237"/>
      <c r="BV300" s="237"/>
      <c r="BW300" s="237"/>
      <c r="BX300" s="237"/>
      <c r="BY300" s="237"/>
      <c r="BZ300" s="237"/>
      <c r="CA300" s="237"/>
      <c r="CB300" s="237"/>
      <c r="CC300" s="237"/>
      <c r="CD300" s="237"/>
      <c r="CE300" s="237"/>
      <c r="CF300" s="237"/>
      <c r="CG300" s="237"/>
      <c r="CH300" s="237"/>
      <c r="CI300" s="237"/>
      <c r="CJ300" s="237"/>
      <c r="CK300" s="237"/>
      <c r="CL300" s="237"/>
      <c r="CM300" s="237"/>
      <c r="CN300" s="237"/>
      <c r="CO300" s="237"/>
      <c r="CP300" s="237"/>
      <c r="CQ300" s="237"/>
      <c r="CR300" s="237"/>
      <c r="CS300" s="237"/>
      <c r="CT300" s="237"/>
      <c r="CU300" s="237"/>
      <c r="CV300" s="237"/>
      <c r="CW300" s="237"/>
      <c r="CX300" s="237"/>
      <c r="CY300" s="237"/>
      <c r="CZ300" s="237"/>
      <c r="DA300" s="237"/>
      <c r="DB300" s="237"/>
      <c r="DC300" s="237"/>
      <c r="DD300" s="237"/>
      <c r="DE300" s="237"/>
      <c r="DF300" s="237"/>
      <c r="DG300" s="237"/>
      <c r="DH300" s="237"/>
    </row>
    <row r="301" spans="1:112" s="284" customFormat="1" x14ac:dyDescent="0.2">
      <c r="A301" s="154" t="s">
        <v>1676</v>
      </c>
      <c r="B301" s="256">
        <v>15</v>
      </c>
      <c r="C301" s="156" t="s">
        <v>1191</v>
      </c>
      <c r="D301" s="154"/>
      <c r="E301" s="154" t="s">
        <v>1677</v>
      </c>
      <c r="H301" s="285"/>
    </row>
    <row r="302" spans="1:112" s="284" customFormat="1" x14ac:dyDescent="0.25">
      <c r="A302" s="148" t="s">
        <v>799</v>
      </c>
      <c r="B302" s="149"/>
      <c r="C302" s="150"/>
      <c r="D302" s="152"/>
      <c r="E302" s="151"/>
      <c r="H302" s="285"/>
    </row>
    <row r="303" spans="1:112" s="284" customFormat="1" x14ac:dyDescent="0.2">
      <c r="A303" s="154" t="s">
        <v>1678</v>
      </c>
      <c r="B303" s="256">
        <v>4</v>
      </c>
      <c r="C303" s="156" t="s">
        <v>1191</v>
      </c>
      <c r="D303" s="154"/>
      <c r="E303" s="154"/>
      <c r="H303" s="285"/>
    </row>
    <row r="304" spans="1:112" s="284" customFormat="1" ht="31.5" x14ac:dyDescent="0.2">
      <c r="A304" s="154" t="s">
        <v>1679</v>
      </c>
      <c r="B304" s="256">
        <v>1</v>
      </c>
      <c r="C304" s="156" t="s">
        <v>1191</v>
      </c>
      <c r="D304" s="154"/>
      <c r="E304" s="154"/>
      <c r="H304" s="285"/>
    </row>
    <row r="305" spans="1:112" s="284" customFormat="1" ht="31.5" x14ac:dyDescent="0.2">
      <c r="A305" s="154" t="s">
        <v>1680</v>
      </c>
      <c r="B305" s="256">
        <v>1</v>
      </c>
      <c r="C305" s="156" t="s">
        <v>1191</v>
      </c>
      <c r="D305" s="154"/>
      <c r="E305" s="154"/>
      <c r="H305" s="285"/>
    </row>
    <row r="306" spans="1:112" s="284" customFormat="1" x14ac:dyDescent="0.2">
      <c r="A306" s="154" t="s">
        <v>1681</v>
      </c>
      <c r="B306" s="256">
        <v>1</v>
      </c>
      <c r="C306" s="156" t="s">
        <v>1191</v>
      </c>
      <c r="D306" s="154"/>
      <c r="E306" s="154"/>
      <c r="H306" s="285"/>
    </row>
    <row r="307" spans="1:112" s="284" customFormat="1" x14ac:dyDescent="0.2">
      <c r="A307" s="154" t="s">
        <v>1682</v>
      </c>
      <c r="B307" s="256">
        <v>1</v>
      </c>
      <c r="C307" s="156" t="s">
        <v>1191</v>
      </c>
      <c r="D307" s="154"/>
      <c r="E307" s="154"/>
      <c r="H307" s="285"/>
    </row>
    <row r="308" spans="1:112" s="284" customFormat="1" ht="31.5" x14ac:dyDescent="0.2">
      <c r="A308" s="154" t="s">
        <v>1683</v>
      </c>
      <c r="B308" s="256">
        <v>2</v>
      </c>
      <c r="C308" s="156" t="s">
        <v>1191</v>
      </c>
      <c r="D308" s="154"/>
      <c r="E308" s="154"/>
      <c r="H308" s="285"/>
    </row>
    <row r="309" spans="1:112" s="284" customFormat="1" x14ac:dyDescent="0.2">
      <c r="A309" s="263" t="s">
        <v>1684</v>
      </c>
      <c r="B309" s="320">
        <f>SUM(B304:B308)</f>
        <v>6</v>
      </c>
      <c r="C309" s="264" t="s">
        <v>1191</v>
      </c>
      <c r="D309" s="154"/>
      <c r="E309" s="154"/>
      <c r="H309" s="285"/>
    </row>
    <row r="310" spans="1:112" s="284" customFormat="1" ht="47.25" x14ac:dyDescent="0.2">
      <c r="A310" s="253" t="s">
        <v>1685</v>
      </c>
      <c r="B310" s="256">
        <v>15</v>
      </c>
      <c r="C310" s="156" t="s">
        <v>1191</v>
      </c>
      <c r="D310" s="154"/>
      <c r="E310" s="154"/>
      <c r="H310" s="285"/>
    </row>
    <row r="311" spans="1:112" s="284" customFormat="1" ht="31.5" x14ac:dyDescent="0.2">
      <c r="A311" s="253" t="s">
        <v>809</v>
      </c>
      <c r="B311" s="256">
        <v>1</v>
      </c>
      <c r="C311" s="156" t="s">
        <v>1191</v>
      </c>
      <c r="D311" s="154"/>
      <c r="E311" s="154"/>
      <c r="H311" s="285"/>
    </row>
    <row r="312" spans="1:112" s="312" customFormat="1" ht="63" x14ac:dyDescent="0.2">
      <c r="A312" s="253" t="s">
        <v>1686</v>
      </c>
      <c r="B312" s="256">
        <v>19</v>
      </c>
      <c r="C312" s="156" t="s">
        <v>1191</v>
      </c>
      <c r="D312" s="154"/>
      <c r="E312" s="154"/>
      <c r="F312" s="284"/>
      <c r="G312" s="284"/>
      <c r="H312" s="285"/>
      <c r="I312" s="284"/>
      <c r="J312" s="284"/>
      <c r="K312" s="284"/>
      <c r="L312" s="284"/>
      <c r="M312" s="284"/>
      <c r="N312" s="284"/>
      <c r="O312" s="284"/>
      <c r="P312" s="284"/>
      <c r="Q312" s="284"/>
      <c r="R312" s="284"/>
      <c r="S312" s="284"/>
      <c r="T312" s="284"/>
      <c r="U312" s="284"/>
      <c r="V312" s="284"/>
      <c r="W312" s="284"/>
      <c r="X312" s="284"/>
      <c r="Y312" s="284"/>
      <c r="Z312" s="284"/>
      <c r="AA312" s="284"/>
      <c r="AB312" s="284"/>
      <c r="AC312" s="284"/>
      <c r="AD312" s="284"/>
      <c r="AE312" s="284"/>
      <c r="AF312" s="284"/>
      <c r="AG312" s="284"/>
      <c r="AH312" s="284"/>
      <c r="AI312" s="284"/>
      <c r="AJ312" s="284"/>
      <c r="AK312" s="284"/>
      <c r="AL312" s="284"/>
      <c r="AM312" s="284"/>
      <c r="AN312" s="284"/>
      <c r="AO312" s="284"/>
      <c r="AP312" s="284"/>
      <c r="AQ312" s="284"/>
      <c r="AR312" s="284"/>
      <c r="AS312" s="284"/>
      <c r="AT312" s="284"/>
      <c r="AU312" s="284"/>
      <c r="AV312" s="284"/>
      <c r="AW312" s="284"/>
      <c r="AX312" s="284"/>
      <c r="AY312" s="284"/>
      <c r="AZ312" s="284"/>
      <c r="BA312" s="284"/>
      <c r="BB312" s="284"/>
      <c r="BC312" s="284"/>
      <c r="BD312" s="284"/>
      <c r="BE312" s="284"/>
      <c r="BF312" s="284"/>
      <c r="BG312" s="284"/>
      <c r="BH312" s="284"/>
      <c r="BI312" s="284"/>
      <c r="BJ312" s="284"/>
      <c r="BK312" s="284"/>
      <c r="BL312" s="284"/>
      <c r="BM312" s="284"/>
      <c r="BN312" s="284"/>
      <c r="BO312" s="284"/>
      <c r="BP312" s="284"/>
      <c r="BQ312" s="284"/>
      <c r="BR312" s="284"/>
      <c r="BS312" s="284"/>
      <c r="BT312" s="284"/>
      <c r="BU312" s="284"/>
      <c r="BV312" s="284"/>
      <c r="BW312" s="284"/>
      <c r="BX312" s="284"/>
      <c r="BY312" s="284"/>
      <c r="BZ312" s="284"/>
      <c r="CA312" s="284"/>
      <c r="CB312" s="284"/>
      <c r="CC312" s="284"/>
      <c r="CD312" s="284"/>
      <c r="CE312" s="284"/>
      <c r="CF312" s="284"/>
      <c r="CG312" s="284"/>
      <c r="CH312" s="284"/>
      <c r="CI312" s="284"/>
      <c r="CJ312" s="284"/>
      <c r="CK312" s="284"/>
      <c r="CL312" s="284"/>
      <c r="CM312" s="284"/>
      <c r="CN312" s="284"/>
      <c r="CO312" s="284"/>
      <c r="CP312" s="284"/>
      <c r="CQ312" s="284"/>
      <c r="CR312" s="284"/>
      <c r="CS312" s="284"/>
      <c r="CT312" s="284"/>
      <c r="CU312" s="284"/>
      <c r="CV312" s="284"/>
      <c r="CW312" s="284"/>
      <c r="CX312" s="284"/>
      <c r="CY312" s="284"/>
      <c r="CZ312" s="284"/>
      <c r="DA312" s="284"/>
      <c r="DB312" s="284"/>
      <c r="DC312" s="284"/>
      <c r="DD312" s="284"/>
      <c r="DE312" s="284"/>
      <c r="DF312" s="284"/>
      <c r="DG312" s="284"/>
      <c r="DH312" s="284"/>
    </row>
    <row r="313" spans="1:112" s="284" customFormat="1" ht="47.25" x14ac:dyDescent="0.2">
      <c r="A313" s="154" t="s">
        <v>1687</v>
      </c>
      <c r="B313" s="256">
        <v>1</v>
      </c>
      <c r="C313" s="156" t="s">
        <v>1191</v>
      </c>
      <c r="D313" s="154"/>
      <c r="E313" s="154"/>
      <c r="H313" s="285"/>
    </row>
    <row r="314" spans="1:112" s="284" customFormat="1" x14ac:dyDescent="0.2">
      <c r="A314" s="154" t="s">
        <v>1688</v>
      </c>
      <c r="B314" s="256">
        <v>2</v>
      </c>
      <c r="C314" s="156" t="s">
        <v>1191</v>
      </c>
      <c r="D314" s="154"/>
      <c r="E314" s="154"/>
      <c r="H314" s="285"/>
    </row>
    <row r="315" spans="1:112" s="284" customFormat="1" ht="15" customHeight="1" x14ac:dyDescent="0.2">
      <c r="A315" s="481"/>
      <c r="B315" s="481"/>
      <c r="C315" s="481"/>
      <c r="D315" s="481"/>
      <c r="E315" s="481"/>
      <c r="F315" s="237"/>
      <c r="G315" s="237"/>
      <c r="H315" s="238"/>
      <c r="I315" s="237"/>
      <c r="J315" s="237"/>
      <c r="K315" s="237"/>
      <c r="L315" s="237"/>
      <c r="M315" s="237"/>
      <c r="N315" s="237"/>
      <c r="O315" s="237"/>
      <c r="P315" s="237"/>
      <c r="Q315" s="237"/>
      <c r="R315" s="237"/>
      <c r="S315" s="237"/>
      <c r="T315" s="237"/>
      <c r="U315" s="237"/>
      <c r="V315" s="237"/>
      <c r="W315" s="237"/>
      <c r="X315" s="237"/>
      <c r="Y315" s="237"/>
      <c r="Z315" s="237"/>
      <c r="AA315" s="237"/>
      <c r="AB315" s="237"/>
      <c r="AC315" s="237"/>
      <c r="AD315" s="237"/>
      <c r="AE315" s="237"/>
      <c r="AF315" s="237"/>
      <c r="AG315" s="237"/>
      <c r="AH315" s="237"/>
      <c r="AI315" s="237"/>
      <c r="AJ315" s="237"/>
      <c r="AK315" s="237"/>
      <c r="AL315" s="237"/>
      <c r="AM315" s="237"/>
      <c r="AN315" s="237"/>
      <c r="AO315" s="237"/>
      <c r="AP315" s="237"/>
      <c r="AQ315" s="237"/>
      <c r="AR315" s="237"/>
      <c r="AS315" s="237"/>
      <c r="AT315" s="237"/>
      <c r="AU315" s="237"/>
      <c r="AV315" s="237"/>
      <c r="AW315" s="237"/>
      <c r="AX315" s="237"/>
      <c r="AY315" s="237"/>
      <c r="AZ315" s="237"/>
      <c r="BA315" s="237"/>
      <c r="BB315" s="237"/>
      <c r="BC315" s="237"/>
      <c r="BD315" s="237"/>
      <c r="BE315" s="237"/>
      <c r="BF315" s="237"/>
      <c r="BG315" s="237"/>
      <c r="BH315" s="237"/>
      <c r="BI315" s="237"/>
      <c r="BJ315" s="237"/>
      <c r="BK315" s="237"/>
      <c r="BL315" s="237"/>
      <c r="BM315" s="237"/>
      <c r="BN315" s="237"/>
      <c r="BO315" s="237"/>
      <c r="BP315" s="237"/>
      <c r="BQ315" s="237"/>
      <c r="BR315" s="237"/>
      <c r="BS315" s="237"/>
      <c r="BT315" s="237"/>
      <c r="BU315" s="237"/>
      <c r="BV315" s="237"/>
      <c r="BW315" s="237"/>
      <c r="BX315" s="237"/>
      <c r="BY315" s="237"/>
      <c r="BZ315" s="237"/>
      <c r="CA315" s="237"/>
      <c r="CB315" s="237"/>
      <c r="CC315" s="237"/>
      <c r="CD315" s="237"/>
      <c r="CE315" s="237"/>
      <c r="CF315" s="237"/>
      <c r="CG315" s="237"/>
      <c r="CH315" s="237"/>
      <c r="CI315" s="237"/>
      <c r="CJ315" s="237"/>
      <c r="CK315" s="237"/>
      <c r="CL315" s="237"/>
      <c r="CM315" s="237"/>
      <c r="CN315" s="237"/>
      <c r="CO315" s="237"/>
      <c r="CP315" s="237"/>
      <c r="CQ315" s="237"/>
      <c r="CR315" s="237"/>
      <c r="CS315" s="237"/>
      <c r="CT315" s="237"/>
      <c r="CU315" s="237"/>
      <c r="CV315" s="237"/>
      <c r="CW315" s="237"/>
      <c r="CX315" s="237"/>
      <c r="CY315" s="237"/>
      <c r="CZ315" s="237"/>
      <c r="DA315" s="237"/>
      <c r="DB315" s="237"/>
      <c r="DC315" s="237"/>
      <c r="DD315" s="237"/>
      <c r="DE315" s="237"/>
      <c r="DF315" s="237"/>
      <c r="DG315" s="237"/>
      <c r="DH315" s="237"/>
    </row>
    <row r="316" spans="1:112" s="284" customFormat="1" ht="12.75" x14ac:dyDescent="0.2">
      <c r="A316" s="482" t="s">
        <v>1282</v>
      </c>
      <c r="B316" s="482"/>
      <c r="C316" s="482"/>
      <c r="D316" s="482"/>
      <c r="E316" s="482"/>
      <c r="F316" s="482"/>
      <c r="G316" s="482"/>
      <c r="H316" s="321"/>
      <c r="I316" s="296"/>
      <c r="J316" s="296"/>
      <c r="K316" s="322"/>
      <c r="L316" s="322"/>
      <c r="M316" s="322"/>
      <c r="N316" s="322"/>
      <c r="O316" s="322"/>
      <c r="P316" s="322"/>
      <c r="Q316" s="322"/>
      <c r="R316" s="322"/>
      <c r="S316" s="322"/>
      <c r="T316" s="322"/>
      <c r="U316" s="322"/>
      <c r="V316" s="322"/>
      <c r="W316" s="322"/>
      <c r="X316" s="322"/>
      <c r="Y316" s="322"/>
      <c r="Z316" s="322"/>
      <c r="AA316" s="322"/>
      <c r="AB316" s="322"/>
      <c r="AC316" s="322"/>
      <c r="AD316" s="322"/>
      <c r="AE316" s="322"/>
      <c r="AF316" s="322"/>
      <c r="AG316" s="322"/>
      <c r="AH316" s="322"/>
      <c r="AI316" s="322"/>
      <c r="AJ316" s="322"/>
      <c r="AK316" s="322"/>
      <c r="AL316" s="322"/>
      <c r="AM316" s="322"/>
      <c r="AN316" s="322"/>
      <c r="AO316" s="322"/>
      <c r="AP316" s="322"/>
      <c r="AQ316" s="322"/>
      <c r="AR316" s="322"/>
      <c r="AS316" s="322"/>
      <c r="AT316" s="322"/>
      <c r="AU316" s="322"/>
      <c r="AV316" s="322"/>
      <c r="AW316" s="322"/>
      <c r="AX316" s="322"/>
      <c r="AY316" s="322"/>
      <c r="AZ316" s="322"/>
      <c r="BA316" s="322"/>
      <c r="BB316" s="322"/>
      <c r="BC316" s="322"/>
      <c r="BD316" s="322"/>
      <c r="BE316" s="322"/>
      <c r="BF316" s="322"/>
      <c r="BG316" s="322"/>
      <c r="BH316" s="322"/>
      <c r="BI316" s="322"/>
      <c r="BJ316" s="322"/>
      <c r="BK316" s="322"/>
      <c r="BL316" s="322"/>
      <c r="BM316" s="322"/>
      <c r="BN316" s="322"/>
      <c r="BO316" s="322"/>
      <c r="BP316" s="322"/>
      <c r="BQ316" s="322"/>
      <c r="BR316" s="322"/>
      <c r="BS316" s="322"/>
      <c r="BT316" s="322"/>
      <c r="BU316" s="322"/>
      <c r="BV316" s="322"/>
      <c r="BW316" s="322"/>
      <c r="BX316" s="322"/>
      <c r="BY316" s="322"/>
      <c r="BZ316" s="322"/>
      <c r="CA316" s="322"/>
      <c r="CB316" s="322"/>
      <c r="CC316" s="322"/>
      <c r="CD316" s="322"/>
      <c r="CE316" s="322"/>
      <c r="CF316" s="322"/>
      <c r="CG316" s="322"/>
      <c r="CH316" s="322"/>
      <c r="CI316" s="322"/>
      <c r="CJ316" s="322"/>
      <c r="CK316" s="322"/>
      <c r="CL316" s="322"/>
      <c r="CM316" s="322"/>
      <c r="CN316" s="322"/>
      <c r="CO316" s="322"/>
      <c r="CP316" s="322"/>
      <c r="CQ316" s="322"/>
      <c r="CR316" s="322"/>
      <c r="CS316" s="322"/>
      <c r="CT316" s="322"/>
      <c r="CU316" s="322"/>
      <c r="CV316" s="322"/>
      <c r="CW316" s="322"/>
      <c r="CX316" s="322"/>
      <c r="CY316" s="322"/>
      <c r="CZ316" s="322"/>
      <c r="DA316" s="322"/>
      <c r="DB316" s="322"/>
      <c r="DC316" s="322"/>
      <c r="DD316" s="322"/>
      <c r="DE316" s="322"/>
      <c r="DF316" s="322"/>
      <c r="DG316" s="322"/>
      <c r="DH316" s="322"/>
    </row>
    <row r="317" spans="1:112" s="284" customFormat="1" ht="25.5" customHeight="1" x14ac:dyDescent="0.2">
      <c r="A317" s="323" t="s">
        <v>1283</v>
      </c>
      <c r="B317" s="324" t="s">
        <v>1284</v>
      </c>
      <c r="C317" s="324" t="s">
        <v>1285</v>
      </c>
      <c r="D317" s="324" t="s">
        <v>1286</v>
      </c>
      <c r="E317" s="324" t="s">
        <v>1044</v>
      </c>
      <c r="F317" s="325" t="s">
        <v>1287</v>
      </c>
      <c r="G317" s="325" t="s">
        <v>1288</v>
      </c>
      <c r="H317" s="326" t="s">
        <v>1289</v>
      </c>
      <c r="I317" s="327" t="s">
        <v>1290</v>
      </c>
      <c r="J317" s="327" t="s">
        <v>1689</v>
      </c>
      <c r="K317" s="327" t="s">
        <v>1286</v>
      </c>
      <c r="L317" s="322">
        <v>4.9800000000000004</v>
      </c>
      <c r="M317" s="322"/>
      <c r="N317" s="328" t="s">
        <v>1318</v>
      </c>
      <c r="O317" s="322"/>
      <c r="P317" s="322"/>
      <c r="Q317" s="322"/>
      <c r="R317" s="322"/>
      <c r="S317" s="322"/>
      <c r="T317" s="322"/>
      <c r="U317" s="322"/>
      <c r="V317" s="322"/>
      <c r="W317" s="322"/>
      <c r="X317" s="322"/>
      <c r="Y317" s="322"/>
      <c r="Z317" s="322"/>
      <c r="AA317" s="322"/>
      <c r="AB317" s="322"/>
      <c r="AC317" s="322"/>
      <c r="AD317" s="322"/>
      <c r="AE317" s="322"/>
      <c r="AF317" s="322"/>
      <c r="AG317" s="322"/>
      <c r="AH317" s="322"/>
      <c r="AI317" s="322"/>
      <c r="AJ317" s="322"/>
      <c r="AK317" s="322"/>
      <c r="AL317" s="322"/>
      <c r="AM317" s="322"/>
      <c r="AN317" s="322"/>
      <c r="AO317" s="322"/>
      <c r="AP317" s="322"/>
      <c r="AQ317" s="322"/>
      <c r="AR317" s="322"/>
      <c r="AS317" s="322"/>
      <c r="AT317" s="322"/>
      <c r="AU317" s="322"/>
      <c r="AV317" s="322"/>
      <c r="AW317" s="322"/>
      <c r="AX317" s="322"/>
      <c r="AY317" s="322"/>
      <c r="AZ317" s="322"/>
      <c r="BA317" s="322"/>
      <c r="BB317" s="322"/>
      <c r="BC317" s="322"/>
      <c r="BD317" s="322"/>
      <c r="BE317" s="322"/>
      <c r="BF317" s="322"/>
      <c r="BG317" s="322"/>
      <c r="BH317" s="322"/>
      <c r="BI317" s="322"/>
      <c r="BJ317" s="322"/>
      <c r="BK317" s="322"/>
      <c r="BL317" s="322"/>
      <c r="BM317" s="322"/>
      <c r="BN317" s="322"/>
      <c r="BO317" s="322"/>
      <c r="BP317" s="322"/>
      <c r="BQ317" s="322"/>
      <c r="BR317" s="322"/>
      <c r="BS317" s="322"/>
      <c r="BT317" s="322"/>
      <c r="BU317" s="322"/>
      <c r="BV317" s="322"/>
      <c r="BW317" s="322"/>
      <c r="BX317" s="322"/>
      <c r="BY317" s="322"/>
      <c r="BZ317" s="322"/>
      <c r="CA317" s="322"/>
      <c r="CB317" s="322"/>
      <c r="CC317" s="322"/>
      <c r="CD317" s="322"/>
      <c r="CE317" s="322"/>
      <c r="CF317" s="322"/>
      <c r="CG317" s="322"/>
      <c r="CH317" s="322"/>
      <c r="CI317" s="322"/>
      <c r="CJ317" s="322"/>
      <c r="CK317" s="322"/>
      <c r="CL317" s="322"/>
      <c r="CM317" s="322"/>
      <c r="CN317" s="322"/>
      <c r="CO317" s="322"/>
      <c r="CP317" s="322"/>
      <c r="CQ317" s="322"/>
      <c r="CR317" s="322"/>
      <c r="CS317" s="322"/>
      <c r="CT317" s="322"/>
      <c r="CU317" s="322"/>
      <c r="CV317" s="322"/>
      <c r="CW317" s="322"/>
      <c r="CX317" s="322"/>
      <c r="CY317" s="322"/>
      <c r="CZ317" s="322"/>
      <c r="DA317" s="322"/>
      <c r="DB317" s="322"/>
      <c r="DC317" s="322"/>
      <c r="DD317" s="322"/>
      <c r="DE317" s="322"/>
      <c r="DF317" s="322"/>
      <c r="DG317" s="322"/>
      <c r="DH317" s="322"/>
    </row>
    <row r="318" spans="1:112" s="284" customFormat="1" ht="12.75" x14ac:dyDescent="0.2">
      <c r="A318" s="329" t="s">
        <v>1291</v>
      </c>
      <c r="B318" s="293">
        <v>1.9</v>
      </c>
      <c r="C318" s="293">
        <v>1.05</v>
      </c>
      <c r="D318" s="293">
        <v>1.3</v>
      </c>
      <c r="E318" s="324" t="s">
        <v>1292</v>
      </c>
      <c r="F318" s="293" t="s">
        <v>1293</v>
      </c>
      <c r="G318" s="330">
        <f t="shared" ref="G318:G335" si="1">B318*C318</f>
        <v>1.9949999999999999</v>
      </c>
      <c r="H318" s="331">
        <v>0</v>
      </c>
      <c r="I318" s="332">
        <f t="shared" ref="I318:I340" si="2">(B318+0.4)*H318</f>
        <v>0</v>
      </c>
      <c r="J318" s="293">
        <f>(B318+0.2)*(C318+0.2)*6</f>
        <v>15.75</v>
      </c>
      <c r="K318" s="293"/>
      <c r="L318" s="322">
        <v>7.98</v>
      </c>
      <c r="M318" s="322"/>
      <c r="N318" s="333">
        <f>(B318+C318)*2*H318</f>
        <v>0</v>
      </c>
      <c r="O318" s="322"/>
      <c r="P318" s="322"/>
      <c r="Q318" s="322"/>
      <c r="R318" s="322"/>
      <c r="S318" s="322"/>
      <c r="T318" s="322"/>
      <c r="U318" s="322"/>
      <c r="V318" s="322"/>
      <c r="W318" s="322"/>
      <c r="X318" s="322"/>
      <c r="Y318" s="322"/>
      <c r="Z318" s="322"/>
      <c r="AA318" s="322"/>
      <c r="AB318" s="322"/>
      <c r="AC318" s="322"/>
      <c r="AD318" s="322"/>
      <c r="AE318" s="322"/>
      <c r="AF318" s="322"/>
      <c r="AG318" s="322"/>
      <c r="AH318" s="322"/>
      <c r="AI318" s="322"/>
      <c r="AJ318" s="322"/>
      <c r="AK318" s="322"/>
      <c r="AL318" s="322"/>
      <c r="AM318" s="322"/>
      <c r="AN318" s="322"/>
      <c r="AO318" s="322"/>
      <c r="AP318" s="322"/>
      <c r="AQ318" s="322"/>
      <c r="AR318" s="322"/>
      <c r="AS318" s="322"/>
      <c r="AT318" s="322"/>
      <c r="AU318" s="322"/>
      <c r="AV318" s="322"/>
      <c r="AW318" s="322"/>
      <c r="AX318" s="322"/>
      <c r="AY318" s="322"/>
      <c r="AZ318" s="322"/>
      <c r="BA318" s="322"/>
      <c r="BB318" s="322"/>
      <c r="BC318" s="322"/>
      <c r="BD318" s="322"/>
      <c r="BE318" s="322"/>
      <c r="BF318" s="322"/>
      <c r="BG318" s="322"/>
      <c r="BH318" s="322"/>
      <c r="BI318" s="322"/>
      <c r="BJ318" s="322"/>
      <c r="BK318" s="322"/>
      <c r="BL318" s="322"/>
      <c r="BM318" s="322"/>
      <c r="BN318" s="322"/>
      <c r="BO318" s="322"/>
      <c r="BP318" s="322"/>
      <c r="BQ318" s="322"/>
      <c r="BR318" s="322"/>
      <c r="BS318" s="322"/>
      <c r="BT318" s="322"/>
      <c r="BU318" s="322"/>
      <c r="BV318" s="322"/>
      <c r="BW318" s="322"/>
      <c r="BX318" s="322"/>
      <c r="BY318" s="322"/>
      <c r="BZ318" s="322"/>
      <c r="CA318" s="322"/>
      <c r="CB318" s="322"/>
      <c r="CC318" s="322"/>
      <c r="CD318" s="322"/>
      <c r="CE318" s="322"/>
      <c r="CF318" s="322"/>
      <c r="CG318" s="322"/>
      <c r="CH318" s="322"/>
      <c r="CI318" s="322"/>
      <c r="CJ318" s="322"/>
      <c r="CK318" s="322"/>
      <c r="CL318" s="322"/>
      <c r="CM318" s="322"/>
      <c r="CN318" s="322"/>
      <c r="CO318" s="322"/>
      <c r="CP318" s="322"/>
      <c r="CQ318" s="322"/>
      <c r="CR318" s="322"/>
      <c r="CS318" s="322"/>
      <c r="CT318" s="322"/>
      <c r="CU318" s="322"/>
      <c r="CV318" s="322"/>
      <c r="CW318" s="322"/>
      <c r="CX318" s="322"/>
      <c r="CY318" s="322"/>
      <c r="CZ318" s="322"/>
      <c r="DA318" s="322"/>
      <c r="DB318" s="322"/>
      <c r="DC318" s="322"/>
      <c r="DD318" s="322"/>
      <c r="DE318" s="322"/>
      <c r="DF318" s="322"/>
      <c r="DG318" s="322"/>
      <c r="DH318" s="322"/>
    </row>
    <row r="319" spans="1:112" s="284" customFormat="1" ht="12.75" x14ac:dyDescent="0.2">
      <c r="A319" s="329" t="s">
        <v>1294</v>
      </c>
      <c r="B319" s="293">
        <v>1.1499999999999999</v>
      </c>
      <c r="C319" s="293">
        <v>0.8</v>
      </c>
      <c r="D319" s="293">
        <v>1.1200000000000001</v>
      </c>
      <c r="E319" s="324" t="s">
        <v>1295</v>
      </c>
      <c r="F319" s="293" t="s">
        <v>1293</v>
      </c>
      <c r="G319" s="330">
        <f t="shared" si="1"/>
        <v>0.91999999999999993</v>
      </c>
      <c r="H319" s="331">
        <v>0</v>
      </c>
      <c r="I319" s="332">
        <f t="shared" si="2"/>
        <v>0</v>
      </c>
      <c r="J319" s="293"/>
      <c r="K319" s="293"/>
      <c r="L319" s="322">
        <f>SUM(L317:L318)</f>
        <v>12.96</v>
      </c>
      <c r="M319" s="322"/>
      <c r="N319" s="333">
        <f t="shared" ref="N319:N340" si="3">(B319+C319)*2*H319</f>
        <v>0</v>
      </c>
      <c r="O319" s="322"/>
      <c r="P319" s="322"/>
      <c r="Q319" s="322"/>
      <c r="R319" s="322"/>
      <c r="S319" s="322"/>
      <c r="T319" s="322"/>
      <c r="U319" s="322"/>
      <c r="V319" s="322"/>
      <c r="W319" s="322"/>
      <c r="X319" s="322"/>
      <c r="Y319" s="322"/>
      <c r="Z319" s="322"/>
      <c r="AA319" s="322"/>
      <c r="AB319" s="322"/>
      <c r="AC319" s="322"/>
      <c r="AD319" s="322"/>
      <c r="AE319" s="322"/>
      <c r="AF319" s="322"/>
      <c r="AG319" s="322"/>
      <c r="AH319" s="322"/>
      <c r="AI319" s="322"/>
      <c r="AJ319" s="322"/>
      <c r="AK319" s="322"/>
      <c r="AL319" s="322"/>
      <c r="AM319" s="322"/>
      <c r="AN319" s="322"/>
      <c r="AO319" s="322"/>
      <c r="AP319" s="322"/>
      <c r="AQ319" s="322"/>
      <c r="AR319" s="322"/>
      <c r="AS319" s="322"/>
      <c r="AT319" s="322"/>
      <c r="AU319" s="322"/>
      <c r="AV319" s="322"/>
      <c r="AW319" s="322"/>
      <c r="AX319" s="322"/>
      <c r="AY319" s="322"/>
      <c r="AZ319" s="322"/>
      <c r="BA319" s="322"/>
      <c r="BB319" s="322"/>
      <c r="BC319" s="322"/>
      <c r="BD319" s="322"/>
      <c r="BE319" s="322"/>
      <c r="BF319" s="322"/>
      <c r="BG319" s="322"/>
      <c r="BH319" s="322"/>
      <c r="BI319" s="322"/>
      <c r="BJ319" s="322"/>
      <c r="BK319" s="322"/>
      <c r="BL319" s="322"/>
      <c r="BM319" s="322"/>
      <c r="BN319" s="322"/>
      <c r="BO319" s="322"/>
      <c r="BP319" s="322"/>
      <c r="BQ319" s="322"/>
      <c r="BR319" s="322"/>
      <c r="BS319" s="322"/>
      <c r="BT319" s="322"/>
      <c r="BU319" s="322"/>
      <c r="BV319" s="322"/>
      <c r="BW319" s="322"/>
      <c r="BX319" s="322"/>
      <c r="BY319" s="322"/>
      <c r="BZ319" s="322"/>
      <c r="CA319" s="322"/>
      <c r="CB319" s="322"/>
      <c r="CC319" s="322"/>
      <c r="CD319" s="322"/>
      <c r="CE319" s="322"/>
      <c r="CF319" s="322"/>
      <c r="CG319" s="322"/>
      <c r="CH319" s="322"/>
      <c r="CI319" s="322"/>
      <c r="CJ319" s="322"/>
      <c r="CK319" s="322"/>
      <c r="CL319" s="322"/>
      <c r="CM319" s="322"/>
      <c r="CN319" s="322"/>
      <c r="CO319" s="322"/>
      <c r="CP319" s="322"/>
      <c r="CQ319" s="322"/>
      <c r="CR319" s="322"/>
      <c r="CS319" s="322"/>
      <c r="CT319" s="322"/>
      <c r="CU319" s="322"/>
      <c r="CV319" s="322"/>
      <c r="CW319" s="322"/>
      <c r="CX319" s="322"/>
      <c r="CY319" s="322"/>
      <c r="CZ319" s="322"/>
      <c r="DA319" s="322"/>
      <c r="DB319" s="322"/>
      <c r="DC319" s="322"/>
      <c r="DD319" s="322"/>
      <c r="DE319" s="322"/>
      <c r="DF319" s="322"/>
      <c r="DG319" s="322"/>
      <c r="DH319" s="322"/>
    </row>
    <row r="320" spans="1:112" s="317" customFormat="1" ht="12.75" x14ac:dyDescent="0.2">
      <c r="A320" s="329" t="s">
        <v>1296</v>
      </c>
      <c r="B320" s="293">
        <v>1.4</v>
      </c>
      <c r="C320" s="293">
        <v>0.8</v>
      </c>
      <c r="D320" s="293">
        <v>1.1200000000000001</v>
      </c>
      <c r="E320" s="324" t="s">
        <v>1292</v>
      </c>
      <c r="F320" s="293" t="s">
        <v>1293</v>
      </c>
      <c r="G320" s="330">
        <f t="shared" si="1"/>
        <v>1.1199999999999999</v>
      </c>
      <c r="H320" s="334">
        <v>1</v>
      </c>
      <c r="I320" s="332">
        <f t="shared" si="2"/>
        <v>1.7999999999999998</v>
      </c>
      <c r="J320" s="293"/>
      <c r="K320" s="293">
        <f>H320*B320</f>
        <v>1.4</v>
      </c>
      <c r="L320" s="322"/>
      <c r="M320" s="322"/>
      <c r="N320" s="333">
        <f>(B320+C320)*2*H320</f>
        <v>4.4000000000000004</v>
      </c>
      <c r="O320" s="322"/>
      <c r="P320" s="322"/>
      <c r="Q320" s="322"/>
      <c r="R320" s="322"/>
      <c r="S320" s="322"/>
      <c r="T320" s="322"/>
      <c r="U320" s="322"/>
      <c r="V320" s="322"/>
      <c r="W320" s="322"/>
      <c r="X320" s="322"/>
      <c r="Y320" s="322"/>
      <c r="Z320" s="322"/>
      <c r="AA320" s="322"/>
      <c r="AB320" s="322"/>
      <c r="AC320" s="322"/>
      <c r="AD320" s="322"/>
      <c r="AE320" s="322"/>
      <c r="AF320" s="322"/>
      <c r="AG320" s="322"/>
      <c r="AH320" s="322"/>
      <c r="AI320" s="322"/>
      <c r="AJ320" s="322"/>
      <c r="AK320" s="322"/>
      <c r="AL320" s="322"/>
      <c r="AM320" s="322"/>
      <c r="AN320" s="322"/>
      <c r="AO320" s="322"/>
      <c r="AP320" s="322"/>
      <c r="AQ320" s="322"/>
      <c r="AR320" s="322"/>
      <c r="AS320" s="322"/>
      <c r="AT320" s="322"/>
      <c r="AU320" s="322"/>
      <c r="AV320" s="322"/>
      <c r="AW320" s="322"/>
      <c r="AX320" s="322"/>
      <c r="AY320" s="322"/>
      <c r="AZ320" s="322"/>
      <c r="BA320" s="322"/>
      <c r="BB320" s="322"/>
      <c r="BC320" s="322"/>
      <c r="BD320" s="322"/>
      <c r="BE320" s="322"/>
      <c r="BF320" s="322"/>
      <c r="BG320" s="322"/>
      <c r="BH320" s="322"/>
      <c r="BI320" s="322"/>
      <c r="BJ320" s="322"/>
      <c r="BK320" s="322"/>
      <c r="BL320" s="322"/>
      <c r="BM320" s="322"/>
      <c r="BN320" s="322"/>
      <c r="BO320" s="322"/>
      <c r="BP320" s="322"/>
      <c r="BQ320" s="322"/>
      <c r="BR320" s="322"/>
      <c r="BS320" s="322"/>
      <c r="BT320" s="322"/>
      <c r="BU320" s="322"/>
      <c r="BV320" s="322"/>
      <c r="BW320" s="322"/>
      <c r="BX320" s="322"/>
      <c r="BY320" s="322"/>
      <c r="BZ320" s="322"/>
      <c r="CA320" s="322"/>
      <c r="CB320" s="322"/>
      <c r="CC320" s="322"/>
      <c r="CD320" s="322"/>
      <c r="CE320" s="322"/>
      <c r="CF320" s="322"/>
      <c r="CG320" s="322"/>
      <c r="CH320" s="322"/>
      <c r="CI320" s="322"/>
      <c r="CJ320" s="322"/>
      <c r="CK320" s="322"/>
      <c r="CL320" s="322"/>
      <c r="CM320" s="322"/>
      <c r="CN320" s="322"/>
      <c r="CO320" s="322"/>
      <c r="CP320" s="322"/>
      <c r="CQ320" s="322"/>
      <c r="CR320" s="322"/>
      <c r="CS320" s="322"/>
      <c r="CT320" s="322"/>
      <c r="CU320" s="322"/>
      <c r="CV320" s="322"/>
      <c r="CW320" s="322"/>
      <c r="CX320" s="322"/>
      <c r="CY320" s="322"/>
      <c r="CZ320" s="322"/>
      <c r="DA320" s="322"/>
      <c r="DB320" s="322"/>
      <c r="DC320" s="322"/>
      <c r="DD320" s="322"/>
      <c r="DE320" s="322"/>
      <c r="DF320" s="322"/>
      <c r="DG320" s="322"/>
      <c r="DH320" s="322"/>
    </row>
    <row r="321" spans="1:112" s="284" customFormat="1" ht="12.75" x14ac:dyDescent="0.2">
      <c r="A321" s="329" t="s">
        <v>1297</v>
      </c>
      <c r="B321" s="293">
        <v>1.93</v>
      </c>
      <c r="C321" s="293">
        <v>1.08</v>
      </c>
      <c r="D321" s="293">
        <v>1.1200000000000001</v>
      </c>
      <c r="E321" s="324" t="s">
        <v>1292</v>
      </c>
      <c r="F321" s="293" t="s">
        <v>1293</v>
      </c>
      <c r="G321" s="330">
        <f t="shared" si="1"/>
        <v>2.0844</v>
      </c>
      <c r="H321" s="331">
        <v>0</v>
      </c>
      <c r="I321" s="332">
        <f t="shared" si="2"/>
        <v>0</v>
      </c>
      <c r="J321" s="293">
        <f>(B321+0.2)*(C321+0.2)*1</f>
        <v>2.7263999999999999</v>
      </c>
      <c r="K321" s="293"/>
      <c r="L321" s="322"/>
      <c r="M321" s="322"/>
      <c r="N321" s="333">
        <f t="shared" si="3"/>
        <v>0</v>
      </c>
      <c r="O321" s="322"/>
      <c r="P321" s="322"/>
      <c r="Q321" s="322"/>
      <c r="R321" s="322"/>
      <c r="S321" s="322"/>
      <c r="T321" s="322"/>
      <c r="U321" s="322"/>
      <c r="V321" s="322"/>
      <c r="W321" s="322"/>
      <c r="X321" s="322"/>
      <c r="Y321" s="322"/>
      <c r="Z321" s="322"/>
      <c r="AA321" s="322"/>
      <c r="AB321" s="322"/>
      <c r="AC321" s="322"/>
      <c r="AD321" s="322"/>
      <c r="AE321" s="322"/>
      <c r="AF321" s="322"/>
      <c r="AG321" s="322"/>
      <c r="AH321" s="322"/>
      <c r="AI321" s="322"/>
      <c r="AJ321" s="322"/>
      <c r="AK321" s="322"/>
      <c r="AL321" s="322"/>
      <c r="AM321" s="322"/>
      <c r="AN321" s="322"/>
      <c r="AO321" s="322"/>
      <c r="AP321" s="322"/>
      <c r="AQ321" s="322"/>
      <c r="AR321" s="322"/>
      <c r="AS321" s="322"/>
      <c r="AT321" s="322"/>
      <c r="AU321" s="322"/>
      <c r="AV321" s="322"/>
      <c r="AW321" s="322"/>
      <c r="AX321" s="322"/>
      <c r="AY321" s="322"/>
      <c r="AZ321" s="322"/>
      <c r="BA321" s="322"/>
      <c r="BB321" s="322"/>
      <c r="BC321" s="322"/>
      <c r="BD321" s="322"/>
      <c r="BE321" s="322"/>
      <c r="BF321" s="322"/>
      <c r="BG321" s="322"/>
      <c r="BH321" s="322"/>
      <c r="BI321" s="322"/>
      <c r="BJ321" s="322"/>
      <c r="BK321" s="322"/>
      <c r="BL321" s="322"/>
      <c r="BM321" s="322"/>
      <c r="BN321" s="322"/>
      <c r="BO321" s="322"/>
      <c r="BP321" s="322"/>
      <c r="BQ321" s="322"/>
      <c r="BR321" s="322"/>
      <c r="BS321" s="322"/>
      <c r="BT321" s="322"/>
      <c r="BU321" s="322"/>
      <c r="BV321" s="322"/>
      <c r="BW321" s="322"/>
      <c r="BX321" s="322"/>
      <c r="BY321" s="322"/>
      <c r="BZ321" s="322"/>
      <c r="CA321" s="322"/>
      <c r="CB321" s="322"/>
      <c r="CC321" s="322"/>
      <c r="CD321" s="322"/>
      <c r="CE321" s="322"/>
      <c r="CF321" s="322"/>
      <c r="CG321" s="322"/>
      <c r="CH321" s="322"/>
      <c r="CI321" s="322"/>
      <c r="CJ321" s="322"/>
      <c r="CK321" s="322"/>
      <c r="CL321" s="322"/>
      <c r="CM321" s="322"/>
      <c r="CN321" s="322"/>
      <c r="CO321" s="322"/>
      <c r="CP321" s="322"/>
      <c r="CQ321" s="322"/>
      <c r="CR321" s="322"/>
      <c r="CS321" s="322"/>
      <c r="CT321" s="322"/>
      <c r="CU321" s="322"/>
      <c r="CV321" s="322"/>
      <c r="CW321" s="322"/>
      <c r="CX321" s="322"/>
      <c r="CY321" s="322"/>
      <c r="CZ321" s="322"/>
      <c r="DA321" s="322"/>
      <c r="DB321" s="322"/>
      <c r="DC321" s="322"/>
      <c r="DD321" s="322"/>
      <c r="DE321" s="322"/>
      <c r="DF321" s="322"/>
      <c r="DG321" s="322"/>
      <c r="DH321" s="322"/>
    </row>
    <row r="322" spans="1:112" s="284" customFormat="1" ht="12.75" x14ac:dyDescent="0.2">
      <c r="A322" s="329" t="s">
        <v>1298</v>
      </c>
      <c r="B322" s="293">
        <v>1.05</v>
      </c>
      <c r="C322" s="293">
        <v>0.7</v>
      </c>
      <c r="D322" s="293">
        <v>2.15</v>
      </c>
      <c r="E322" s="324" t="s">
        <v>1299</v>
      </c>
      <c r="F322" s="293" t="s">
        <v>1293</v>
      </c>
      <c r="G322" s="330">
        <f t="shared" si="1"/>
        <v>0.73499999999999999</v>
      </c>
      <c r="H322" s="331">
        <v>0</v>
      </c>
      <c r="I322" s="332">
        <f t="shared" si="2"/>
        <v>0</v>
      </c>
      <c r="J322" s="293"/>
      <c r="K322" s="293"/>
      <c r="L322" s="322"/>
      <c r="M322" s="322"/>
      <c r="N322" s="333">
        <f t="shared" si="3"/>
        <v>0</v>
      </c>
      <c r="O322" s="322"/>
      <c r="P322" s="322"/>
      <c r="Q322" s="322"/>
      <c r="R322" s="322"/>
      <c r="S322" s="322"/>
      <c r="T322" s="322"/>
      <c r="U322" s="322"/>
      <c r="V322" s="322"/>
      <c r="W322" s="322"/>
      <c r="X322" s="322"/>
      <c r="Y322" s="322"/>
      <c r="Z322" s="322"/>
      <c r="AA322" s="322"/>
      <c r="AB322" s="322"/>
      <c r="AC322" s="322"/>
      <c r="AD322" s="322"/>
      <c r="AE322" s="322"/>
      <c r="AF322" s="322"/>
      <c r="AG322" s="322"/>
      <c r="AH322" s="322"/>
      <c r="AI322" s="322"/>
      <c r="AJ322" s="322"/>
      <c r="AK322" s="322"/>
      <c r="AL322" s="322"/>
      <c r="AM322" s="322"/>
      <c r="AN322" s="322"/>
      <c r="AO322" s="322"/>
      <c r="AP322" s="322"/>
      <c r="AQ322" s="322"/>
      <c r="AR322" s="322"/>
      <c r="AS322" s="322"/>
      <c r="AT322" s="322"/>
      <c r="AU322" s="322"/>
      <c r="AV322" s="322"/>
      <c r="AW322" s="322"/>
      <c r="AX322" s="322"/>
      <c r="AY322" s="322"/>
      <c r="AZ322" s="322"/>
      <c r="BA322" s="322"/>
      <c r="BB322" s="322"/>
      <c r="BC322" s="322"/>
      <c r="BD322" s="322"/>
      <c r="BE322" s="322"/>
      <c r="BF322" s="322"/>
      <c r="BG322" s="322"/>
      <c r="BH322" s="322"/>
      <c r="BI322" s="322"/>
      <c r="BJ322" s="322"/>
      <c r="BK322" s="322"/>
      <c r="BL322" s="322"/>
      <c r="BM322" s="322"/>
      <c r="BN322" s="322"/>
      <c r="BO322" s="322"/>
      <c r="BP322" s="322"/>
      <c r="BQ322" s="322"/>
      <c r="BR322" s="322"/>
      <c r="BS322" s="322"/>
      <c r="BT322" s="322"/>
      <c r="BU322" s="322"/>
      <c r="BV322" s="322"/>
      <c r="BW322" s="322"/>
      <c r="BX322" s="322"/>
      <c r="BY322" s="322"/>
      <c r="BZ322" s="322"/>
      <c r="CA322" s="322"/>
      <c r="CB322" s="322"/>
      <c r="CC322" s="322"/>
      <c r="CD322" s="322"/>
      <c r="CE322" s="322"/>
      <c r="CF322" s="322"/>
      <c r="CG322" s="322"/>
      <c r="CH322" s="322"/>
      <c r="CI322" s="322"/>
      <c r="CJ322" s="322"/>
      <c r="CK322" s="322"/>
      <c r="CL322" s="322"/>
      <c r="CM322" s="322"/>
      <c r="CN322" s="322"/>
      <c r="CO322" s="322"/>
      <c r="CP322" s="322"/>
      <c r="CQ322" s="322"/>
      <c r="CR322" s="322"/>
      <c r="CS322" s="322"/>
      <c r="CT322" s="322"/>
      <c r="CU322" s="322"/>
      <c r="CV322" s="322"/>
      <c r="CW322" s="322"/>
      <c r="CX322" s="322"/>
      <c r="CY322" s="322"/>
      <c r="CZ322" s="322"/>
      <c r="DA322" s="322"/>
      <c r="DB322" s="322"/>
      <c r="DC322" s="322"/>
      <c r="DD322" s="322"/>
      <c r="DE322" s="322"/>
      <c r="DF322" s="322"/>
      <c r="DG322" s="322"/>
      <c r="DH322" s="322"/>
    </row>
    <row r="323" spans="1:112" s="284" customFormat="1" ht="12.75" x14ac:dyDescent="0.2">
      <c r="A323" s="329" t="s">
        <v>1300</v>
      </c>
      <c r="B323" s="293">
        <v>1.95</v>
      </c>
      <c r="C323" s="293">
        <v>0.7</v>
      </c>
      <c r="D323" s="293">
        <v>2.15</v>
      </c>
      <c r="E323" s="324" t="s">
        <v>1292</v>
      </c>
      <c r="F323" s="293" t="s">
        <v>1293</v>
      </c>
      <c r="G323" s="330">
        <f t="shared" si="1"/>
        <v>1.365</v>
      </c>
      <c r="H323" s="331">
        <v>0</v>
      </c>
      <c r="I323" s="332">
        <f t="shared" si="2"/>
        <v>0</v>
      </c>
      <c r="J323" s="293"/>
      <c r="K323" s="293"/>
      <c r="L323" s="333" t="s">
        <v>1690</v>
      </c>
      <c r="M323" s="335">
        <f>(G320*H320)+(G332*H332)+(G339*H339)</f>
        <v>3.03</v>
      </c>
      <c r="N323" s="333">
        <f t="shared" si="3"/>
        <v>0</v>
      </c>
      <c r="O323" s="322"/>
      <c r="P323" s="322"/>
      <c r="Q323" s="322"/>
      <c r="R323" s="322"/>
      <c r="S323" s="322"/>
      <c r="T323" s="322"/>
      <c r="U323" s="322"/>
      <c r="V323" s="322"/>
      <c r="W323" s="322"/>
      <c r="X323" s="322"/>
      <c r="Y323" s="322"/>
      <c r="Z323" s="322"/>
      <c r="AA323" s="322"/>
      <c r="AB323" s="322"/>
      <c r="AC323" s="322"/>
      <c r="AD323" s="322"/>
      <c r="AE323" s="322"/>
      <c r="AF323" s="322"/>
      <c r="AG323" s="322"/>
      <c r="AH323" s="322"/>
      <c r="AI323" s="322"/>
      <c r="AJ323" s="322"/>
      <c r="AK323" s="322"/>
      <c r="AL323" s="322"/>
      <c r="AM323" s="322"/>
      <c r="AN323" s="322"/>
      <c r="AO323" s="322"/>
      <c r="AP323" s="322"/>
      <c r="AQ323" s="322"/>
      <c r="AR323" s="322"/>
      <c r="AS323" s="322"/>
      <c r="AT323" s="322"/>
      <c r="AU323" s="322"/>
      <c r="AV323" s="322"/>
      <c r="AW323" s="322"/>
      <c r="AX323" s="322"/>
      <c r="AY323" s="322"/>
      <c r="AZ323" s="322"/>
      <c r="BA323" s="322"/>
      <c r="BB323" s="322"/>
      <c r="BC323" s="322"/>
      <c r="BD323" s="322"/>
      <c r="BE323" s="322"/>
      <c r="BF323" s="322"/>
      <c r="BG323" s="322"/>
      <c r="BH323" s="322"/>
      <c r="BI323" s="322"/>
      <c r="BJ323" s="322"/>
      <c r="BK323" s="322"/>
      <c r="BL323" s="322"/>
      <c r="BM323" s="322"/>
      <c r="BN323" s="322"/>
      <c r="BO323" s="322"/>
      <c r="BP323" s="322"/>
      <c r="BQ323" s="322"/>
      <c r="BR323" s="322"/>
      <c r="BS323" s="322"/>
      <c r="BT323" s="322"/>
      <c r="BU323" s="322"/>
      <c r="BV323" s="322"/>
      <c r="BW323" s="322"/>
      <c r="BX323" s="322"/>
      <c r="BY323" s="322"/>
      <c r="BZ323" s="322"/>
      <c r="CA323" s="322"/>
      <c r="CB323" s="322"/>
      <c r="CC323" s="322"/>
      <c r="CD323" s="322"/>
      <c r="CE323" s="322"/>
      <c r="CF323" s="322"/>
      <c r="CG323" s="322"/>
      <c r="CH323" s="322"/>
      <c r="CI323" s="322"/>
      <c r="CJ323" s="322"/>
      <c r="CK323" s="322"/>
      <c r="CL323" s="322"/>
      <c r="CM323" s="322"/>
      <c r="CN323" s="322"/>
      <c r="CO323" s="322"/>
      <c r="CP323" s="322"/>
      <c r="CQ323" s="322"/>
      <c r="CR323" s="322"/>
      <c r="CS323" s="322"/>
      <c r="CT323" s="322"/>
      <c r="CU323" s="322"/>
      <c r="CV323" s="322"/>
      <c r="CW323" s="322"/>
      <c r="CX323" s="322"/>
      <c r="CY323" s="322"/>
      <c r="CZ323" s="322"/>
      <c r="DA323" s="322"/>
      <c r="DB323" s="322"/>
      <c r="DC323" s="322"/>
      <c r="DD323" s="322"/>
      <c r="DE323" s="322"/>
      <c r="DF323" s="322"/>
      <c r="DG323" s="322"/>
      <c r="DH323" s="322"/>
    </row>
    <row r="324" spans="1:112" s="284" customFormat="1" ht="12.75" x14ac:dyDescent="0.2">
      <c r="A324" s="329" t="s">
        <v>1301</v>
      </c>
      <c r="B324" s="293">
        <v>1.2</v>
      </c>
      <c r="C324" s="293">
        <v>0.6</v>
      </c>
      <c r="D324" s="293">
        <v>1.6</v>
      </c>
      <c r="E324" s="324" t="s">
        <v>1302</v>
      </c>
      <c r="F324" s="293" t="s">
        <v>1293</v>
      </c>
      <c r="G324" s="330">
        <f t="shared" si="1"/>
        <v>0.72</v>
      </c>
      <c r="H324" s="331">
        <v>0</v>
      </c>
      <c r="I324" s="332">
        <f t="shared" si="2"/>
        <v>0</v>
      </c>
      <c r="J324" s="293"/>
      <c r="K324" s="293"/>
      <c r="L324" s="333" t="s">
        <v>1691</v>
      </c>
      <c r="M324" s="335">
        <f>H328*G328</f>
        <v>1.1199999999999999</v>
      </c>
      <c r="N324" s="333">
        <f t="shared" si="3"/>
        <v>0</v>
      </c>
      <c r="O324" s="322"/>
      <c r="P324" s="322"/>
      <c r="Q324" s="322"/>
      <c r="R324" s="322"/>
      <c r="S324" s="322"/>
      <c r="T324" s="322"/>
      <c r="U324" s="322"/>
      <c r="V324" s="322"/>
      <c r="W324" s="322"/>
      <c r="X324" s="322"/>
      <c r="Y324" s="322"/>
      <c r="Z324" s="322"/>
      <c r="AA324" s="322"/>
      <c r="AB324" s="322"/>
      <c r="AC324" s="322"/>
      <c r="AD324" s="322"/>
      <c r="AE324" s="322"/>
      <c r="AF324" s="322"/>
      <c r="AG324" s="322"/>
      <c r="AH324" s="322"/>
      <c r="AI324" s="322"/>
      <c r="AJ324" s="322"/>
      <c r="AK324" s="322"/>
      <c r="AL324" s="322"/>
      <c r="AM324" s="322"/>
      <c r="AN324" s="322"/>
      <c r="AO324" s="322"/>
      <c r="AP324" s="322"/>
      <c r="AQ324" s="322"/>
      <c r="AR324" s="322"/>
      <c r="AS324" s="322"/>
      <c r="AT324" s="322"/>
      <c r="AU324" s="322"/>
      <c r="AV324" s="322"/>
      <c r="AW324" s="322"/>
      <c r="AX324" s="322"/>
      <c r="AY324" s="322"/>
      <c r="AZ324" s="322"/>
      <c r="BA324" s="322"/>
      <c r="BB324" s="322"/>
      <c r="BC324" s="322"/>
      <c r="BD324" s="322"/>
      <c r="BE324" s="322"/>
      <c r="BF324" s="322"/>
      <c r="BG324" s="322"/>
      <c r="BH324" s="322"/>
      <c r="BI324" s="322"/>
      <c r="BJ324" s="322"/>
      <c r="BK324" s="322"/>
      <c r="BL324" s="322"/>
      <c r="BM324" s="322"/>
      <c r="BN324" s="322"/>
      <c r="BO324" s="322"/>
      <c r="BP324" s="322"/>
      <c r="BQ324" s="322"/>
      <c r="BR324" s="322"/>
      <c r="BS324" s="322"/>
      <c r="BT324" s="322"/>
      <c r="BU324" s="322"/>
      <c r="BV324" s="322"/>
      <c r="BW324" s="322"/>
      <c r="BX324" s="322"/>
      <c r="BY324" s="322"/>
      <c r="BZ324" s="322"/>
      <c r="CA324" s="322"/>
      <c r="CB324" s="322"/>
      <c r="CC324" s="322"/>
      <c r="CD324" s="322"/>
      <c r="CE324" s="322"/>
      <c r="CF324" s="322"/>
      <c r="CG324" s="322"/>
      <c r="CH324" s="322"/>
      <c r="CI324" s="322"/>
      <c r="CJ324" s="322"/>
      <c r="CK324" s="322"/>
      <c r="CL324" s="322"/>
      <c r="CM324" s="322"/>
      <c r="CN324" s="322"/>
      <c r="CO324" s="322"/>
      <c r="CP324" s="322"/>
      <c r="CQ324" s="322"/>
      <c r="CR324" s="322"/>
      <c r="CS324" s="322"/>
      <c r="CT324" s="322"/>
      <c r="CU324" s="322"/>
      <c r="CV324" s="322"/>
      <c r="CW324" s="322"/>
      <c r="CX324" s="322"/>
      <c r="CY324" s="322"/>
      <c r="CZ324" s="322"/>
      <c r="DA324" s="322"/>
      <c r="DB324" s="322"/>
      <c r="DC324" s="322"/>
      <c r="DD324" s="322"/>
      <c r="DE324" s="322"/>
      <c r="DF324" s="322"/>
      <c r="DG324" s="322"/>
      <c r="DH324" s="322"/>
    </row>
    <row r="325" spans="1:112" s="284" customFormat="1" ht="12.75" x14ac:dyDescent="0.2">
      <c r="A325" s="329" t="s">
        <v>1303</v>
      </c>
      <c r="B325" s="293">
        <v>1.9</v>
      </c>
      <c r="C325" s="293">
        <v>0.6</v>
      </c>
      <c r="D325" s="293">
        <v>1.5</v>
      </c>
      <c r="E325" s="324" t="s">
        <v>1292</v>
      </c>
      <c r="F325" s="293" t="s">
        <v>1293</v>
      </c>
      <c r="G325" s="330">
        <f t="shared" si="1"/>
        <v>1.1399999999999999</v>
      </c>
      <c r="H325" s="331">
        <v>0</v>
      </c>
      <c r="I325" s="332">
        <f t="shared" si="2"/>
        <v>0</v>
      </c>
      <c r="J325" s="293">
        <f>(B325+0.2)*(C325+0.2)*1</f>
        <v>1.6800000000000002</v>
      </c>
      <c r="K325" s="293"/>
      <c r="L325" s="333" t="s">
        <v>1320</v>
      </c>
      <c r="M325" s="336">
        <f>(H326*G326)+(H327*G327)+(H330*G330)+(H333*G333)</f>
        <v>3.2981000000000003</v>
      </c>
      <c r="N325" s="333">
        <f t="shared" si="3"/>
        <v>0</v>
      </c>
      <c r="O325" s="322"/>
      <c r="P325" s="322"/>
      <c r="Q325" s="322"/>
      <c r="R325" s="322"/>
      <c r="S325" s="322"/>
      <c r="T325" s="322"/>
      <c r="U325" s="322"/>
      <c r="V325" s="322"/>
      <c r="W325" s="322"/>
      <c r="X325" s="322"/>
      <c r="Y325" s="322"/>
      <c r="Z325" s="322"/>
      <c r="AA325" s="322"/>
      <c r="AB325" s="322"/>
      <c r="AC325" s="322"/>
      <c r="AD325" s="322"/>
      <c r="AE325" s="322"/>
      <c r="AF325" s="322"/>
      <c r="AG325" s="322"/>
      <c r="AH325" s="322"/>
      <c r="AI325" s="322"/>
      <c r="AJ325" s="322"/>
      <c r="AK325" s="322"/>
      <c r="AL325" s="322"/>
      <c r="AM325" s="322"/>
      <c r="AN325" s="322"/>
      <c r="AO325" s="322"/>
      <c r="AP325" s="322"/>
      <c r="AQ325" s="322"/>
      <c r="AR325" s="322"/>
      <c r="AS325" s="322"/>
      <c r="AT325" s="322"/>
      <c r="AU325" s="322"/>
      <c r="AV325" s="322"/>
      <c r="AW325" s="322"/>
      <c r="AX325" s="322"/>
      <c r="AY325" s="322"/>
      <c r="AZ325" s="322"/>
      <c r="BA325" s="322"/>
      <c r="BB325" s="322"/>
      <c r="BC325" s="322"/>
      <c r="BD325" s="322"/>
      <c r="BE325" s="322"/>
      <c r="BF325" s="322"/>
      <c r="BG325" s="322"/>
      <c r="BH325" s="322"/>
      <c r="BI325" s="322"/>
      <c r="BJ325" s="322"/>
      <c r="BK325" s="322"/>
      <c r="BL325" s="322"/>
      <c r="BM325" s="322"/>
      <c r="BN325" s="322"/>
      <c r="BO325" s="322"/>
      <c r="BP325" s="322"/>
      <c r="BQ325" s="322"/>
      <c r="BR325" s="322"/>
      <c r="BS325" s="322"/>
      <c r="BT325" s="322"/>
      <c r="BU325" s="322"/>
      <c r="BV325" s="322"/>
      <c r="BW325" s="322"/>
      <c r="BX325" s="322"/>
      <c r="BY325" s="322"/>
      <c r="BZ325" s="322"/>
      <c r="CA325" s="322"/>
      <c r="CB325" s="322"/>
      <c r="CC325" s="322"/>
      <c r="CD325" s="322"/>
      <c r="CE325" s="322"/>
      <c r="CF325" s="322"/>
      <c r="CG325" s="322"/>
      <c r="CH325" s="322"/>
      <c r="CI325" s="322"/>
      <c r="CJ325" s="322"/>
      <c r="CK325" s="322"/>
      <c r="CL325" s="322"/>
      <c r="CM325" s="322"/>
      <c r="CN325" s="322"/>
      <c r="CO325" s="322"/>
      <c r="CP325" s="322"/>
      <c r="CQ325" s="322"/>
      <c r="CR325" s="322"/>
      <c r="CS325" s="322"/>
      <c r="CT325" s="322"/>
      <c r="CU325" s="322"/>
      <c r="CV325" s="322"/>
      <c r="CW325" s="322"/>
      <c r="CX325" s="322"/>
      <c r="CY325" s="322"/>
      <c r="CZ325" s="322"/>
      <c r="DA325" s="322"/>
      <c r="DB325" s="322"/>
      <c r="DC325" s="322"/>
      <c r="DD325" s="322"/>
      <c r="DE325" s="322"/>
      <c r="DF325" s="322"/>
      <c r="DG325" s="322"/>
      <c r="DH325" s="322"/>
    </row>
    <row r="326" spans="1:112" s="284" customFormat="1" ht="12.75" x14ac:dyDescent="0.2">
      <c r="A326" s="337" t="s">
        <v>1304</v>
      </c>
      <c r="B326" s="338">
        <v>0.8</v>
      </c>
      <c r="C326" s="338">
        <v>0.25</v>
      </c>
      <c r="D326" s="338">
        <v>1.85</v>
      </c>
      <c r="E326" s="339" t="s">
        <v>1305</v>
      </c>
      <c r="F326" s="338" t="s">
        <v>1293</v>
      </c>
      <c r="G326" s="340">
        <f t="shared" si="1"/>
        <v>0.2</v>
      </c>
      <c r="H326" s="341">
        <v>1</v>
      </c>
      <c r="I326" s="332">
        <f t="shared" si="2"/>
        <v>1.2000000000000002</v>
      </c>
      <c r="J326" s="293"/>
      <c r="K326" s="293">
        <f t="shared" ref="K326:K339" si="4">H326*B326</f>
        <v>0.8</v>
      </c>
      <c r="L326" s="333" t="s">
        <v>1692</v>
      </c>
      <c r="M326" s="336">
        <f>H329*G329</f>
        <v>1.1000000000000001</v>
      </c>
      <c r="N326" s="333">
        <f t="shared" si="3"/>
        <v>2.1</v>
      </c>
      <c r="O326" s="322"/>
      <c r="P326" s="322"/>
      <c r="Q326" s="322"/>
      <c r="R326" s="322"/>
      <c r="S326" s="322"/>
      <c r="T326" s="322"/>
      <c r="U326" s="322"/>
      <c r="V326" s="322"/>
      <c r="W326" s="322"/>
      <c r="X326" s="322"/>
      <c r="Y326" s="322"/>
      <c r="Z326" s="322"/>
      <c r="AA326" s="322"/>
      <c r="AB326" s="322"/>
      <c r="AC326" s="322"/>
      <c r="AD326" s="322"/>
      <c r="AE326" s="322"/>
      <c r="AF326" s="322"/>
      <c r="AG326" s="322"/>
      <c r="AH326" s="322"/>
      <c r="AI326" s="322"/>
      <c r="AJ326" s="322"/>
      <c r="AK326" s="322"/>
      <c r="AL326" s="322"/>
      <c r="AM326" s="322"/>
      <c r="AN326" s="322"/>
      <c r="AO326" s="322"/>
      <c r="AP326" s="322"/>
      <c r="AQ326" s="322"/>
      <c r="AR326" s="322"/>
      <c r="AS326" s="322"/>
      <c r="AT326" s="322"/>
      <c r="AU326" s="322"/>
      <c r="AV326" s="322"/>
      <c r="AW326" s="322"/>
      <c r="AX326" s="322"/>
      <c r="AY326" s="322"/>
      <c r="AZ326" s="322"/>
      <c r="BA326" s="322"/>
      <c r="BB326" s="322"/>
      <c r="BC326" s="322"/>
      <c r="BD326" s="322"/>
      <c r="BE326" s="322"/>
      <c r="BF326" s="322"/>
      <c r="BG326" s="322"/>
      <c r="BH326" s="322"/>
      <c r="BI326" s="322"/>
      <c r="BJ326" s="322"/>
      <c r="BK326" s="322"/>
      <c r="BL326" s="322"/>
      <c r="BM326" s="322"/>
      <c r="BN326" s="322"/>
      <c r="BO326" s="322"/>
      <c r="BP326" s="322"/>
      <c r="BQ326" s="322"/>
      <c r="BR326" s="322"/>
      <c r="BS326" s="322"/>
      <c r="BT326" s="322"/>
      <c r="BU326" s="322"/>
      <c r="BV326" s="322"/>
      <c r="BW326" s="322"/>
      <c r="BX326" s="322"/>
      <c r="BY326" s="322"/>
      <c r="BZ326" s="322"/>
      <c r="CA326" s="322"/>
      <c r="CB326" s="322"/>
      <c r="CC326" s="322"/>
      <c r="CD326" s="322"/>
      <c r="CE326" s="322"/>
      <c r="CF326" s="322"/>
      <c r="CG326" s="322"/>
      <c r="CH326" s="322"/>
      <c r="CI326" s="322"/>
      <c r="CJ326" s="322"/>
      <c r="CK326" s="322"/>
      <c r="CL326" s="322"/>
      <c r="CM326" s="322"/>
      <c r="CN326" s="322"/>
      <c r="CO326" s="322"/>
      <c r="CP326" s="322"/>
      <c r="CQ326" s="322"/>
      <c r="CR326" s="322"/>
      <c r="CS326" s="322"/>
      <c r="CT326" s="322"/>
      <c r="CU326" s="322"/>
      <c r="CV326" s="322"/>
      <c r="CW326" s="322"/>
      <c r="CX326" s="322"/>
      <c r="CY326" s="322"/>
      <c r="CZ326" s="322"/>
      <c r="DA326" s="322"/>
      <c r="DB326" s="322"/>
      <c r="DC326" s="322"/>
      <c r="DD326" s="322"/>
      <c r="DE326" s="322"/>
      <c r="DF326" s="322"/>
      <c r="DG326" s="322"/>
      <c r="DH326" s="322"/>
    </row>
    <row r="327" spans="1:112" s="284" customFormat="1" ht="12.75" x14ac:dyDescent="0.2">
      <c r="A327" s="329" t="s">
        <v>1306</v>
      </c>
      <c r="B327" s="293">
        <v>2</v>
      </c>
      <c r="C327" s="293">
        <v>1</v>
      </c>
      <c r="D327" s="293">
        <v>1.3</v>
      </c>
      <c r="E327" s="324" t="s">
        <v>1307</v>
      </c>
      <c r="F327" s="293" t="s">
        <v>1293</v>
      </c>
      <c r="G327" s="330">
        <f t="shared" si="1"/>
        <v>2</v>
      </c>
      <c r="H327" s="341">
        <v>1</v>
      </c>
      <c r="I327" s="332">
        <f t="shared" si="2"/>
        <v>2.4</v>
      </c>
      <c r="J327" s="293"/>
      <c r="K327" s="293">
        <f t="shared" si="4"/>
        <v>2</v>
      </c>
      <c r="L327" s="322"/>
      <c r="M327" s="322"/>
      <c r="N327" s="333">
        <f t="shared" si="3"/>
        <v>6</v>
      </c>
      <c r="O327" s="322"/>
      <c r="P327" s="322"/>
      <c r="Q327" s="322"/>
      <c r="R327" s="322"/>
      <c r="S327" s="322"/>
      <c r="T327" s="322"/>
      <c r="U327" s="322"/>
      <c r="V327" s="322"/>
      <c r="W327" s="322"/>
      <c r="X327" s="322"/>
      <c r="Y327" s="322"/>
      <c r="Z327" s="322"/>
      <c r="AA327" s="322"/>
      <c r="AB327" s="322"/>
      <c r="AC327" s="322"/>
      <c r="AD327" s="322"/>
      <c r="AE327" s="322"/>
      <c r="AF327" s="322"/>
      <c r="AG327" s="322"/>
      <c r="AH327" s="322"/>
      <c r="AI327" s="322"/>
      <c r="AJ327" s="322"/>
      <c r="AK327" s="322"/>
      <c r="AL327" s="322"/>
      <c r="AM327" s="322"/>
      <c r="AN327" s="322"/>
      <c r="AO327" s="322"/>
      <c r="AP327" s="322"/>
      <c r="AQ327" s="322"/>
      <c r="AR327" s="322"/>
      <c r="AS327" s="322"/>
      <c r="AT327" s="322"/>
      <c r="AU327" s="322"/>
      <c r="AV327" s="322"/>
      <c r="AW327" s="322"/>
      <c r="AX327" s="322"/>
      <c r="AY327" s="322"/>
      <c r="AZ327" s="322"/>
      <c r="BA327" s="322"/>
      <c r="BB327" s="322"/>
      <c r="BC327" s="322"/>
      <c r="BD327" s="322"/>
      <c r="BE327" s="322"/>
      <c r="BF327" s="322"/>
      <c r="BG327" s="322"/>
      <c r="BH327" s="322"/>
      <c r="BI327" s="322"/>
      <c r="BJ327" s="322"/>
      <c r="BK327" s="322"/>
      <c r="BL327" s="322"/>
      <c r="BM327" s="322"/>
      <c r="BN327" s="322"/>
      <c r="BO327" s="322"/>
      <c r="BP327" s="322"/>
      <c r="BQ327" s="322"/>
      <c r="BR327" s="322"/>
      <c r="BS327" s="322"/>
      <c r="BT327" s="322"/>
      <c r="BU327" s="322"/>
      <c r="BV327" s="322"/>
      <c r="BW327" s="322"/>
      <c r="BX327" s="322"/>
      <c r="BY327" s="322"/>
      <c r="BZ327" s="322"/>
      <c r="CA327" s="322"/>
      <c r="CB327" s="322"/>
      <c r="CC327" s="322"/>
      <c r="CD327" s="322"/>
      <c r="CE327" s="322"/>
      <c r="CF327" s="322"/>
      <c r="CG327" s="322"/>
      <c r="CH327" s="322"/>
      <c r="CI327" s="322"/>
      <c r="CJ327" s="322"/>
      <c r="CK327" s="322"/>
      <c r="CL327" s="322"/>
      <c r="CM327" s="322"/>
      <c r="CN327" s="322"/>
      <c r="CO327" s="322"/>
      <c r="CP327" s="322"/>
      <c r="CQ327" s="322"/>
      <c r="CR327" s="322"/>
      <c r="CS327" s="322"/>
      <c r="CT327" s="322"/>
      <c r="CU327" s="322"/>
      <c r="CV327" s="322"/>
      <c r="CW327" s="322"/>
      <c r="CX327" s="322"/>
      <c r="CY327" s="322"/>
      <c r="CZ327" s="322"/>
      <c r="DA327" s="322"/>
      <c r="DB327" s="322"/>
      <c r="DC327" s="322"/>
      <c r="DD327" s="322"/>
      <c r="DE327" s="322"/>
      <c r="DF327" s="322"/>
      <c r="DG327" s="322"/>
      <c r="DH327" s="322"/>
    </row>
    <row r="328" spans="1:112" s="284" customFormat="1" ht="12.75" x14ac:dyDescent="0.2">
      <c r="A328" s="329" t="s">
        <v>1308</v>
      </c>
      <c r="B328" s="293">
        <v>1.4</v>
      </c>
      <c r="C328" s="293">
        <v>0.8</v>
      </c>
      <c r="D328" s="293">
        <v>1.5</v>
      </c>
      <c r="E328" s="324" t="s">
        <v>1322</v>
      </c>
      <c r="F328" s="293" t="s">
        <v>1309</v>
      </c>
      <c r="G328" s="330">
        <f t="shared" si="1"/>
        <v>1.1199999999999999</v>
      </c>
      <c r="H328" s="342">
        <v>1</v>
      </c>
      <c r="I328" s="332">
        <f t="shared" si="2"/>
        <v>1.7999999999999998</v>
      </c>
      <c r="J328" s="293"/>
      <c r="K328" s="293">
        <f t="shared" si="4"/>
        <v>1.4</v>
      </c>
      <c r="L328" s="322"/>
      <c r="M328" s="322"/>
      <c r="N328" s="333">
        <f t="shared" si="3"/>
        <v>4.4000000000000004</v>
      </c>
      <c r="O328" s="322"/>
      <c r="P328" s="322"/>
      <c r="Q328" s="322"/>
      <c r="R328" s="322"/>
      <c r="S328" s="322"/>
      <c r="T328" s="322"/>
      <c r="U328" s="322"/>
      <c r="V328" s="322"/>
      <c r="W328" s="322"/>
      <c r="X328" s="322"/>
      <c r="Y328" s="322"/>
      <c r="Z328" s="322"/>
      <c r="AA328" s="322"/>
      <c r="AB328" s="322"/>
      <c r="AC328" s="322"/>
      <c r="AD328" s="322"/>
      <c r="AE328" s="322"/>
      <c r="AF328" s="322"/>
      <c r="AG328" s="322"/>
      <c r="AH328" s="322"/>
      <c r="AI328" s="322"/>
      <c r="AJ328" s="322"/>
      <c r="AK328" s="322"/>
      <c r="AL328" s="322"/>
      <c r="AM328" s="322"/>
      <c r="AN328" s="322"/>
      <c r="AO328" s="322"/>
      <c r="AP328" s="322"/>
      <c r="AQ328" s="322"/>
      <c r="AR328" s="322"/>
      <c r="AS328" s="322"/>
      <c r="AT328" s="322"/>
      <c r="AU328" s="322"/>
      <c r="AV328" s="322"/>
      <c r="AW328" s="322"/>
      <c r="AX328" s="322"/>
      <c r="AY328" s="322"/>
      <c r="AZ328" s="322"/>
      <c r="BA328" s="322"/>
      <c r="BB328" s="322"/>
      <c r="BC328" s="322"/>
      <c r="BD328" s="322"/>
      <c r="BE328" s="322"/>
      <c r="BF328" s="322"/>
      <c r="BG328" s="322"/>
      <c r="BH328" s="322"/>
      <c r="BI328" s="322"/>
      <c r="BJ328" s="322"/>
      <c r="BK328" s="322"/>
      <c r="BL328" s="322"/>
      <c r="BM328" s="322"/>
      <c r="BN328" s="322"/>
      <c r="BO328" s="322"/>
      <c r="BP328" s="322"/>
      <c r="BQ328" s="322"/>
      <c r="BR328" s="322"/>
      <c r="BS328" s="322"/>
      <c r="BT328" s="322"/>
      <c r="BU328" s="322"/>
      <c r="BV328" s="322"/>
      <c r="BW328" s="322"/>
      <c r="BX328" s="322"/>
      <c r="BY328" s="322"/>
      <c r="BZ328" s="322"/>
      <c r="CA328" s="322"/>
      <c r="CB328" s="322"/>
      <c r="CC328" s="322"/>
      <c r="CD328" s="322"/>
      <c r="CE328" s="322"/>
      <c r="CF328" s="322"/>
      <c r="CG328" s="322"/>
      <c r="CH328" s="322"/>
      <c r="CI328" s="322"/>
      <c r="CJ328" s="322"/>
      <c r="CK328" s="322"/>
      <c r="CL328" s="322"/>
      <c r="CM328" s="322"/>
      <c r="CN328" s="322"/>
      <c r="CO328" s="322"/>
      <c r="CP328" s="322"/>
      <c r="CQ328" s="322"/>
      <c r="CR328" s="322"/>
      <c r="CS328" s="322"/>
      <c r="CT328" s="322"/>
      <c r="CU328" s="322"/>
      <c r="CV328" s="322"/>
      <c r="CW328" s="322"/>
      <c r="CX328" s="322"/>
      <c r="CY328" s="322"/>
      <c r="CZ328" s="322"/>
      <c r="DA328" s="322"/>
      <c r="DB328" s="322"/>
      <c r="DC328" s="322"/>
      <c r="DD328" s="322"/>
      <c r="DE328" s="322"/>
      <c r="DF328" s="322"/>
      <c r="DG328" s="322"/>
      <c r="DH328" s="322"/>
    </row>
    <row r="329" spans="1:112" s="284" customFormat="1" ht="12.75" x14ac:dyDescent="0.2">
      <c r="A329" s="329" t="s">
        <v>1310</v>
      </c>
      <c r="B329" s="293">
        <v>1.1000000000000001</v>
      </c>
      <c r="C329" s="293">
        <v>1</v>
      </c>
      <c r="D329" s="293">
        <v>1.1000000000000001</v>
      </c>
      <c r="E329" s="324" t="s">
        <v>1311</v>
      </c>
      <c r="F329" s="293" t="s">
        <v>1293</v>
      </c>
      <c r="G329" s="330">
        <f t="shared" si="1"/>
        <v>1.1000000000000001</v>
      </c>
      <c r="H329" s="343">
        <v>1</v>
      </c>
      <c r="I329" s="332">
        <f t="shared" si="2"/>
        <v>1.5</v>
      </c>
      <c r="J329" s="293"/>
      <c r="K329" s="293">
        <f t="shared" si="4"/>
        <v>1.1000000000000001</v>
      </c>
      <c r="L329" s="322"/>
      <c r="M329" s="322"/>
      <c r="N329" s="333">
        <f t="shared" si="3"/>
        <v>4.2</v>
      </c>
      <c r="O329" s="322"/>
      <c r="P329" s="322"/>
      <c r="Q329" s="322"/>
      <c r="R329" s="322"/>
      <c r="S329" s="322"/>
      <c r="T329" s="322"/>
      <c r="U329" s="322"/>
      <c r="V329" s="322"/>
      <c r="W329" s="322"/>
      <c r="X329" s="322"/>
      <c r="Y329" s="322"/>
      <c r="Z329" s="322"/>
      <c r="AA329" s="322"/>
      <c r="AB329" s="322"/>
      <c r="AC329" s="322"/>
      <c r="AD329" s="322"/>
      <c r="AE329" s="322"/>
      <c r="AF329" s="322"/>
      <c r="AG329" s="322"/>
      <c r="AH329" s="322"/>
      <c r="AI329" s="322"/>
      <c r="AJ329" s="322"/>
      <c r="AK329" s="322"/>
      <c r="AL329" s="322"/>
      <c r="AM329" s="322"/>
      <c r="AN329" s="322"/>
      <c r="AO329" s="322"/>
      <c r="AP329" s="322"/>
      <c r="AQ329" s="322"/>
      <c r="AR329" s="322"/>
      <c r="AS329" s="322"/>
      <c r="AT329" s="322"/>
      <c r="AU329" s="322"/>
      <c r="AV329" s="322"/>
      <c r="AW329" s="322"/>
      <c r="AX329" s="322"/>
      <c r="AY329" s="322"/>
      <c r="AZ329" s="322"/>
      <c r="BA329" s="322"/>
      <c r="BB329" s="322"/>
      <c r="BC329" s="322"/>
      <c r="BD329" s="322"/>
      <c r="BE329" s="322"/>
      <c r="BF329" s="322"/>
      <c r="BG329" s="322"/>
      <c r="BH329" s="322"/>
      <c r="BI329" s="322"/>
      <c r="BJ329" s="322"/>
      <c r="BK329" s="322"/>
      <c r="BL329" s="322"/>
      <c r="BM329" s="322"/>
      <c r="BN329" s="322"/>
      <c r="BO329" s="322"/>
      <c r="BP329" s="322"/>
      <c r="BQ329" s="322"/>
      <c r="BR329" s="322"/>
      <c r="BS329" s="322"/>
      <c r="BT329" s="322"/>
      <c r="BU329" s="322"/>
      <c r="BV329" s="322"/>
      <c r="BW329" s="322"/>
      <c r="BX329" s="322"/>
      <c r="BY329" s="322"/>
      <c r="BZ329" s="322"/>
      <c r="CA329" s="322"/>
      <c r="CB329" s="322"/>
      <c r="CC329" s="322"/>
      <c r="CD329" s="322"/>
      <c r="CE329" s="322"/>
      <c r="CF329" s="322"/>
      <c r="CG329" s="322"/>
      <c r="CH329" s="322"/>
      <c r="CI329" s="322"/>
      <c r="CJ329" s="322"/>
      <c r="CK329" s="322"/>
      <c r="CL329" s="322"/>
      <c r="CM329" s="322"/>
      <c r="CN329" s="322"/>
      <c r="CO329" s="322"/>
      <c r="CP329" s="322"/>
      <c r="CQ329" s="322"/>
      <c r="CR329" s="322"/>
      <c r="CS329" s="322"/>
      <c r="CT329" s="322"/>
      <c r="CU329" s="322"/>
      <c r="CV329" s="322"/>
      <c r="CW329" s="322"/>
      <c r="CX329" s="322"/>
      <c r="CY329" s="322"/>
      <c r="CZ329" s="322"/>
      <c r="DA329" s="322"/>
      <c r="DB329" s="322"/>
      <c r="DC329" s="322"/>
      <c r="DD329" s="322"/>
      <c r="DE329" s="322"/>
      <c r="DF329" s="322"/>
      <c r="DG329" s="322"/>
      <c r="DH329" s="322"/>
    </row>
    <row r="330" spans="1:112" s="284" customFormat="1" ht="12.75" x14ac:dyDescent="0.2">
      <c r="A330" s="329" t="s">
        <v>1312</v>
      </c>
      <c r="B330" s="293">
        <v>1.5</v>
      </c>
      <c r="C330" s="293">
        <v>0.5</v>
      </c>
      <c r="D330" s="293">
        <v>1.9</v>
      </c>
      <c r="E330" s="324" t="s">
        <v>1307</v>
      </c>
      <c r="F330" s="293" t="s">
        <v>1293</v>
      </c>
      <c r="G330" s="330">
        <f t="shared" si="1"/>
        <v>0.75</v>
      </c>
      <c r="H330" s="341">
        <v>1</v>
      </c>
      <c r="I330" s="332">
        <f t="shared" si="2"/>
        <v>1.9</v>
      </c>
      <c r="J330" s="293"/>
      <c r="K330" s="293">
        <f t="shared" si="4"/>
        <v>1.5</v>
      </c>
      <c r="L330" s="322"/>
      <c r="M330" s="322"/>
      <c r="N330" s="333">
        <f t="shared" si="3"/>
        <v>4</v>
      </c>
      <c r="O330" s="322"/>
      <c r="P330" s="322"/>
      <c r="Q330" s="322"/>
      <c r="R330" s="322"/>
      <c r="S330" s="322"/>
      <c r="T330" s="322"/>
      <c r="U330" s="322"/>
      <c r="V330" s="322"/>
      <c r="W330" s="322"/>
      <c r="X330" s="322"/>
      <c r="Y330" s="322"/>
      <c r="Z330" s="322"/>
      <c r="AA330" s="322"/>
      <c r="AB330" s="322"/>
      <c r="AC330" s="322"/>
      <c r="AD330" s="322"/>
      <c r="AE330" s="322"/>
      <c r="AF330" s="322"/>
      <c r="AG330" s="322"/>
      <c r="AH330" s="322"/>
      <c r="AI330" s="322"/>
      <c r="AJ330" s="322"/>
      <c r="AK330" s="322"/>
      <c r="AL330" s="322"/>
      <c r="AM330" s="322"/>
      <c r="AN330" s="322"/>
      <c r="AO330" s="322"/>
      <c r="AP330" s="322"/>
      <c r="AQ330" s="322"/>
      <c r="AR330" s="322"/>
      <c r="AS330" s="322"/>
      <c r="AT330" s="322"/>
      <c r="AU330" s="322"/>
      <c r="AV330" s="322"/>
      <c r="AW330" s="322"/>
      <c r="AX330" s="322"/>
      <c r="AY330" s="322"/>
      <c r="AZ330" s="322"/>
      <c r="BA330" s="322"/>
      <c r="BB330" s="322"/>
      <c r="BC330" s="322"/>
      <c r="BD330" s="322"/>
      <c r="BE330" s="322"/>
      <c r="BF330" s="322"/>
      <c r="BG330" s="322"/>
      <c r="BH330" s="322"/>
      <c r="BI330" s="322"/>
      <c r="BJ330" s="322"/>
      <c r="BK330" s="322"/>
      <c r="BL330" s="322"/>
      <c r="BM330" s="322"/>
      <c r="BN330" s="322"/>
      <c r="BO330" s="322"/>
      <c r="BP330" s="322"/>
      <c r="BQ330" s="322"/>
      <c r="BR330" s="322"/>
      <c r="BS330" s="322"/>
      <c r="BT330" s="322"/>
      <c r="BU330" s="322"/>
      <c r="BV330" s="322"/>
      <c r="BW330" s="322"/>
      <c r="BX330" s="322"/>
      <c r="BY330" s="322"/>
      <c r="BZ330" s="322"/>
      <c r="CA330" s="322"/>
      <c r="CB330" s="322"/>
      <c r="CC330" s="322"/>
      <c r="CD330" s="322"/>
      <c r="CE330" s="322"/>
      <c r="CF330" s="322"/>
      <c r="CG330" s="322"/>
      <c r="CH330" s="322"/>
      <c r="CI330" s="322"/>
      <c r="CJ330" s="322"/>
      <c r="CK330" s="322"/>
      <c r="CL330" s="322"/>
      <c r="CM330" s="322"/>
      <c r="CN330" s="322"/>
      <c r="CO330" s="322"/>
      <c r="CP330" s="322"/>
      <c r="CQ330" s="322"/>
      <c r="CR330" s="322"/>
      <c r="CS330" s="322"/>
      <c r="CT330" s="322"/>
      <c r="CU330" s="322"/>
      <c r="CV330" s="322"/>
      <c r="CW330" s="322"/>
      <c r="CX330" s="322"/>
      <c r="CY330" s="322"/>
      <c r="CZ330" s="322"/>
      <c r="DA330" s="322"/>
      <c r="DB330" s="322"/>
      <c r="DC330" s="322"/>
      <c r="DD330" s="322"/>
      <c r="DE330" s="322"/>
      <c r="DF330" s="322"/>
      <c r="DG330" s="322"/>
      <c r="DH330" s="322"/>
    </row>
    <row r="331" spans="1:112" s="284" customFormat="1" ht="12.75" x14ac:dyDescent="0.2">
      <c r="A331" s="329" t="s">
        <v>1313</v>
      </c>
      <c r="B331" s="293">
        <v>1.9</v>
      </c>
      <c r="C331" s="293">
        <v>0.65</v>
      </c>
      <c r="D331" s="293">
        <v>1.43</v>
      </c>
      <c r="E331" s="324" t="s">
        <v>1292</v>
      </c>
      <c r="F331" s="293" t="s">
        <v>1293</v>
      </c>
      <c r="G331" s="330">
        <f t="shared" si="1"/>
        <v>1.2349999999999999</v>
      </c>
      <c r="H331" s="331">
        <v>0</v>
      </c>
      <c r="I331" s="332">
        <f t="shared" si="2"/>
        <v>0</v>
      </c>
      <c r="J331" s="293">
        <f>(B331+0.2)*(C331+0.2)*1</f>
        <v>1.7850000000000004</v>
      </c>
      <c r="K331" s="293"/>
      <c r="L331" s="322"/>
      <c r="M331" s="322"/>
      <c r="N331" s="333">
        <f t="shared" si="3"/>
        <v>0</v>
      </c>
      <c r="O331" s="322"/>
      <c r="P331" s="322"/>
      <c r="Q331" s="322"/>
      <c r="R331" s="322"/>
      <c r="S331" s="322"/>
      <c r="T331" s="322"/>
      <c r="U331" s="322"/>
      <c r="V331" s="322"/>
      <c r="W331" s="322"/>
      <c r="X331" s="322"/>
      <c r="Y331" s="322"/>
      <c r="Z331" s="322"/>
      <c r="AA331" s="322"/>
      <c r="AB331" s="322"/>
      <c r="AC331" s="322"/>
      <c r="AD331" s="322"/>
      <c r="AE331" s="322"/>
      <c r="AF331" s="322"/>
      <c r="AG331" s="322"/>
      <c r="AH331" s="322"/>
      <c r="AI331" s="322"/>
      <c r="AJ331" s="322"/>
      <c r="AK331" s="322"/>
      <c r="AL331" s="322"/>
      <c r="AM331" s="322"/>
      <c r="AN331" s="322"/>
      <c r="AO331" s="322"/>
      <c r="AP331" s="322"/>
      <c r="AQ331" s="322"/>
      <c r="AR331" s="322"/>
      <c r="AS331" s="322"/>
      <c r="AT331" s="322"/>
      <c r="AU331" s="322"/>
      <c r="AV331" s="322"/>
      <c r="AW331" s="322"/>
      <c r="AX331" s="322"/>
      <c r="AY331" s="322"/>
      <c r="AZ331" s="322"/>
      <c r="BA331" s="322"/>
      <c r="BB331" s="322"/>
      <c r="BC331" s="322"/>
      <c r="BD331" s="322"/>
      <c r="BE331" s="322"/>
      <c r="BF331" s="322"/>
      <c r="BG331" s="322"/>
      <c r="BH331" s="322"/>
      <c r="BI331" s="322"/>
      <c r="BJ331" s="322"/>
      <c r="BK331" s="322"/>
      <c r="BL331" s="322"/>
      <c r="BM331" s="322"/>
      <c r="BN331" s="322"/>
      <c r="BO331" s="322"/>
      <c r="BP331" s="322"/>
      <c r="BQ331" s="322"/>
      <c r="BR331" s="322"/>
      <c r="BS331" s="322"/>
      <c r="BT331" s="322"/>
      <c r="BU331" s="322"/>
      <c r="BV331" s="322"/>
      <c r="BW331" s="322"/>
      <c r="BX331" s="322"/>
      <c r="BY331" s="322"/>
      <c r="BZ331" s="322"/>
      <c r="CA331" s="322"/>
      <c r="CB331" s="322"/>
      <c r="CC331" s="322"/>
      <c r="CD331" s="322"/>
      <c r="CE331" s="322"/>
      <c r="CF331" s="322"/>
      <c r="CG331" s="322"/>
      <c r="CH331" s="322"/>
      <c r="CI331" s="322"/>
      <c r="CJ331" s="322"/>
      <c r="CK331" s="322"/>
      <c r="CL331" s="322"/>
      <c r="CM331" s="322"/>
      <c r="CN331" s="322"/>
      <c r="CO331" s="322"/>
      <c r="CP331" s="322"/>
      <c r="CQ331" s="322"/>
      <c r="CR331" s="322"/>
      <c r="CS331" s="322"/>
      <c r="CT331" s="322"/>
      <c r="CU331" s="322"/>
      <c r="CV331" s="322"/>
      <c r="CW331" s="322"/>
      <c r="CX331" s="322"/>
      <c r="CY331" s="322"/>
      <c r="CZ331" s="322"/>
      <c r="DA331" s="322"/>
      <c r="DB331" s="322"/>
      <c r="DC331" s="322"/>
      <c r="DD331" s="322"/>
      <c r="DE331" s="322"/>
      <c r="DF331" s="322"/>
      <c r="DG331" s="322"/>
      <c r="DH331" s="322"/>
    </row>
    <row r="332" spans="1:112" s="284" customFormat="1" ht="12.75" x14ac:dyDescent="0.2">
      <c r="A332" s="337" t="s">
        <v>1314</v>
      </c>
      <c r="B332" s="338">
        <v>1.3</v>
      </c>
      <c r="C332" s="338">
        <v>0.7</v>
      </c>
      <c r="D332" s="338">
        <v>1.4</v>
      </c>
      <c r="E332" s="339" t="s">
        <v>1292</v>
      </c>
      <c r="F332" s="338" t="s">
        <v>1293</v>
      </c>
      <c r="G332" s="340">
        <f t="shared" si="1"/>
        <v>0.90999999999999992</v>
      </c>
      <c r="H332" s="334">
        <v>1</v>
      </c>
      <c r="I332" s="332">
        <f t="shared" si="2"/>
        <v>1.7000000000000002</v>
      </c>
      <c r="J332" s="293">
        <f>(B332+0.2)*(C332+0.2)*1</f>
        <v>1.3499999999999999</v>
      </c>
      <c r="K332" s="293">
        <f t="shared" si="4"/>
        <v>1.3</v>
      </c>
      <c r="L332" s="322"/>
      <c r="M332" s="322"/>
      <c r="N332" s="333">
        <f t="shared" si="3"/>
        <v>4</v>
      </c>
      <c r="O332" s="322"/>
      <c r="P332" s="322"/>
      <c r="Q332" s="322"/>
      <c r="R332" s="322"/>
      <c r="S332" s="322"/>
      <c r="T332" s="322"/>
      <c r="U332" s="322"/>
      <c r="V332" s="322"/>
      <c r="W332" s="322"/>
      <c r="X332" s="322"/>
      <c r="Y332" s="322"/>
      <c r="Z332" s="322"/>
      <c r="AA332" s="322"/>
      <c r="AB332" s="322"/>
      <c r="AC332" s="322"/>
      <c r="AD332" s="322"/>
      <c r="AE332" s="322"/>
      <c r="AF332" s="322"/>
      <c r="AG332" s="322"/>
      <c r="AH332" s="322"/>
      <c r="AI332" s="322"/>
      <c r="AJ332" s="322"/>
      <c r="AK332" s="322"/>
      <c r="AL332" s="322"/>
      <c r="AM332" s="322"/>
      <c r="AN332" s="322"/>
      <c r="AO332" s="322"/>
      <c r="AP332" s="322"/>
      <c r="AQ332" s="322"/>
      <c r="AR332" s="322"/>
      <c r="AS332" s="322"/>
      <c r="AT332" s="322"/>
      <c r="AU332" s="322"/>
      <c r="AV332" s="322"/>
      <c r="AW332" s="322"/>
      <c r="AX332" s="322"/>
      <c r="AY332" s="322"/>
      <c r="AZ332" s="322"/>
      <c r="BA332" s="322"/>
      <c r="BB332" s="322"/>
      <c r="BC332" s="322"/>
      <c r="BD332" s="322"/>
      <c r="BE332" s="322"/>
      <c r="BF332" s="322"/>
      <c r="BG332" s="322"/>
      <c r="BH332" s="322"/>
      <c r="BI332" s="322"/>
      <c r="BJ332" s="322"/>
      <c r="BK332" s="322"/>
      <c r="BL332" s="322"/>
      <c r="BM332" s="322"/>
      <c r="BN332" s="322"/>
      <c r="BO332" s="322"/>
      <c r="BP332" s="322"/>
      <c r="BQ332" s="322"/>
      <c r="BR332" s="322"/>
      <c r="BS332" s="322"/>
      <c r="BT332" s="322"/>
      <c r="BU332" s="322"/>
      <c r="BV332" s="322"/>
      <c r="BW332" s="322"/>
      <c r="BX332" s="322"/>
      <c r="BY332" s="322"/>
      <c r="BZ332" s="322"/>
      <c r="CA332" s="322"/>
      <c r="CB332" s="322"/>
      <c r="CC332" s="322"/>
      <c r="CD332" s="322"/>
      <c r="CE332" s="322"/>
      <c r="CF332" s="322"/>
      <c r="CG332" s="322"/>
      <c r="CH332" s="322"/>
      <c r="CI332" s="322"/>
      <c r="CJ332" s="322"/>
      <c r="CK332" s="322"/>
      <c r="CL332" s="322"/>
      <c r="CM332" s="322"/>
      <c r="CN332" s="322"/>
      <c r="CO332" s="322"/>
      <c r="CP332" s="322"/>
      <c r="CQ332" s="322"/>
      <c r="CR332" s="322"/>
      <c r="CS332" s="322"/>
      <c r="CT332" s="322"/>
      <c r="CU332" s="322"/>
      <c r="CV332" s="322"/>
      <c r="CW332" s="322"/>
      <c r="CX332" s="322"/>
      <c r="CY332" s="322"/>
      <c r="CZ332" s="322"/>
      <c r="DA332" s="322"/>
      <c r="DB332" s="322"/>
      <c r="DC332" s="322"/>
      <c r="DD332" s="322"/>
      <c r="DE332" s="322"/>
      <c r="DF332" s="322"/>
      <c r="DG332" s="322"/>
      <c r="DH332" s="322"/>
    </row>
    <row r="333" spans="1:112" s="284" customFormat="1" ht="12.75" x14ac:dyDescent="0.2">
      <c r="A333" s="329" t="s">
        <v>1315</v>
      </c>
      <c r="B333" s="293">
        <v>0.59</v>
      </c>
      <c r="C333" s="293">
        <v>0.59</v>
      </c>
      <c r="D333" s="293">
        <v>1.74</v>
      </c>
      <c r="E333" s="324" t="s">
        <v>1316</v>
      </c>
      <c r="F333" s="293" t="s">
        <v>1293</v>
      </c>
      <c r="G333" s="330">
        <f t="shared" si="1"/>
        <v>0.34809999999999997</v>
      </c>
      <c r="H333" s="341">
        <v>1</v>
      </c>
      <c r="I333" s="332">
        <f t="shared" si="2"/>
        <v>0.99</v>
      </c>
      <c r="J333" s="293"/>
      <c r="K333" s="293">
        <f t="shared" si="4"/>
        <v>0.59</v>
      </c>
      <c r="L333" s="322"/>
      <c r="M333" s="322"/>
      <c r="N333" s="333">
        <f t="shared" si="3"/>
        <v>2.36</v>
      </c>
      <c r="O333" s="322"/>
      <c r="P333" s="322"/>
      <c r="Q333" s="322"/>
      <c r="R333" s="322"/>
      <c r="S333" s="322"/>
      <c r="T333" s="322"/>
      <c r="U333" s="322"/>
      <c r="V333" s="322"/>
      <c r="W333" s="322"/>
      <c r="X333" s="322"/>
      <c r="Y333" s="322"/>
      <c r="Z333" s="322"/>
      <c r="AA333" s="322"/>
      <c r="AB333" s="322"/>
      <c r="AC333" s="322"/>
      <c r="AD333" s="322"/>
      <c r="AE333" s="322"/>
      <c r="AF333" s="322"/>
      <c r="AG333" s="322"/>
      <c r="AH333" s="322"/>
      <c r="AI333" s="322"/>
      <c r="AJ333" s="322"/>
      <c r="AK333" s="322"/>
      <c r="AL333" s="322"/>
      <c r="AM333" s="322"/>
      <c r="AN333" s="322"/>
      <c r="AO333" s="322"/>
      <c r="AP333" s="322"/>
      <c r="AQ333" s="322"/>
      <c r="AR333" s="322"/>
      <c r="AS333" s="322"/>
      <c r="AT333" s="322"/>
      <c r="AU333" s="322"/>
      <c r="AV333" s="322"/>
      <c r="AW333" s="322"/>
      <c r="AX333" s="322"/>
      <c r="AY333" s="322"/>
      <c r="AZ333" s="322"/>
      <c r="BA333" s="322"/>
      <c r="BB333" s="322"/>
      <c r="BC333" s="322"/>
      <c r="BD333" s="322"/>
      <c r="BE333" s="322"/>
      <c r="BF333" s="322"/>
      <c r="BG333" s="322"/>
      <c r="BH333" s="322"/>
      <c r="BI333" s="322"/>
      <c r="BJ333" s="322"/>
      <c r="BK333" s="322"/>
      <c r="BL333" s="322"/>
      <c r="BM333" s="322"/>
      <c r="BN333" s="322"/>
      <c r="BO333" s="322"/>
      <c r="BP333" s="322"/>
      <c r="BQ333" s="322"/>
      <c r="BR333" s="322"/>
      <c r="BS333" s="322"/>
      <c r="BT333" s="322"/>
      <c r="BU333" s="322"/>
      <c r="BV333" s="322"/>
      <c r="BW333" s="322"/>
      <c r="BX333" s="322"/>
      <c r="BY333" s="322"/>
      <c r="BZ333" s="322"/>
      <c r="CA333" s="322"/>
      <c r="CB333" s="322"/>
      <c r="CC333" s="322"/>
      <c r="CD333" s="322"/>
      <c r="CE333" s="322"/>
      <c r="CF333" s="322"/>
      <c r="CG333" s="322"/>
      <c r="CH333" s="322"/>
      <c r="CI333" s="322"/>
      <c r="CJ333" s="322"/>
      <c r="CK333" s="322"/>
      <c r="CL333" s="322"/>
      <c r="CM333" s="322"/>
      <c r="CN333" s="322"/>
      <c r="CO333" s="322"/>
      <c r="CP333" s="322"/>
      <c r="CQ333" s="322"/>
      <c r="CR333" s="322"/>
      <c r="CS333" s="322"/>
      <c r="CT333" s="322"/>
      <c r="CU333" s="322"/>
      <c r="CV333" s="322"/>
      <c r="CW333" s="322"/>
      <c r="CX333" s="322"/>
      <c r="CY333" s="322"/>
      <c r="CZ333" s="322"/>
      <c r="DA333" s="322"/>
      <c r="DB333" s="322"/>
      <c r="DC333" s="322"/>
      <c r="DD333" s="322"/>
      <c r="DE333" s="322"/>
      <c r="DF333" s="322"/>
      <c r="DG333" s="322"/>
      <c r="DH333" s="322"/>
    </row>
    <row r="334" spans="1:112" ht="12.75" x14ac:dyDescent="0.2">
      <c r="A334" s="329" t="s">
        <v>1317</v>
      </c>
      <c r="B334" s="293">
        <v>0.6</v>
      </c>
      <c r="C334" s="293">
        <v>0.5</v>
      </c>
      <c r="D334" s="293">
        <v>1.6</v>
      </c>
      <c r="E334" s="324" t="s">
        <v>1316</v>
      </c>
      <c r="F334" s="293" t="s">
        <v>1293</v>
      </c>
      <c r="G334" s="330">
        <f t="shared" si="1"/>
        <v>0.3</v>
      </c>
      <c r="H334" s="331">
        <v>0</v>
      </c>
      <c r="I334" s="332">
        <f t="shared" si="2"/>
        <v>0</v>
      </c>
      <c r="J334" s="293"/>
      <c r="K334" s="293"/>
      <c r="L334" s="322"/>
      <c r="M334" s="322"/>
      <c r="N334" s="333">
        <f t="shared" si="3"/>
        <v>0</v>
      </c>
      <c r="O334" s="322"/>
      <c r="P334" s="322"/>
      <c r="Q334" s="322"/>
      <c r="R334" s="322"/>
      <c r="S334" s="322"/>
      <c r="T334" s="322"/>
      <c r="U334" s="322"/>
      <c r="V334" s="322"/>
      <c r="W334" s="322"/>
      <c r="X334" s="322"/>
      <c r="Y334" s="322"/>
      <c r="Z334" s="322"/>
      <c r="AA334" s="322"/>
      <c r="AB334" s="322"/>
      <c r="AC334" s="322"/>
      <c r="AD334" s="322"/>
      <c r="AE334" s="322"/>
      <c r="AF334" s="322"/>
      <c r="AG334" s="322"/>
      <c r="AH334" s="322"/>
      <c r="AI334" s="322"/>
      <c r="AJ334" s="322"/>
      <c r="AK334" s="322"/>
      <c r="AL334" s="322"/>
      <c r="AM334" s="322"/>
      <c r="AN334" s="322"/>
      <c r="AO334" s="322"/>
      <c r="AP334" s="322"/>
      <c r="AQ334" s="322"/>
      <c r="AR334" s="322"/>
      <c r="AS334" s="322"/>
      <c r="AT334" s="322"/>
      <c r="AU334" s="322"/>
      <c r="AV334" s="322"/>
      <c r="AW334" s="322"/>
      <c r="AX334" s="322"/>
      <c r="AY334" s="322"/>
      <c r="AZ334" s="322"/>
      <c r="BA334" s="322"/>
      <c r="BB334" s="322"/>
      <c r="BC334" s="322"/>
      <c r="BD334" s="322"/>
      <c r="BE334" s="322"/>
      <c r="BF334" s="322"/>
      <c r="BG334" s="322"/>
      <c r="BH334" s="322"/>
      <c r="BI334" s="322"/>
      <c r="BJ334" s="322"/>
      <c r="BK334" s="322"/>
      <c r="BL334" s="322"/>
      <c r="BM334" s="322"/>
      <c r="BN334" s="322"/>
      <c r="BO334" s="322"/>
      <c r="BP334" s="322"/>
      <c r="BQ334" s="322"/>
      <c r="BR334" s="322"/>
      <c r="BS334" s="322"/>
      <c r="BT334" s="322"/>
      <c r="BU334" s="322"/>
      <c r="BV334" s="322"/>
      <c r="BW334" s="322"/>
      <c r="BX334" s="322"/>
      <c r="BY334" s="322"/>
      <c r="BZ334" s="322"/>
      <c r="CA334" s="322"/>
      <c r="CB334" s="322"/>
      <c r="CC334" s="322"/>
      <c r="CD334" s="322"/>
      <c r="CE334" s="322"/>
      <c r="CF334" s="322"/>
      <c r="CG334" s="322"/>
      <c r="CH334" s="322"/>
      <c r="CI334" s="322"/>
      <c r="CJ334" s="322"/>
      <c r="CK334" s="322"/>
      <c r="CL334" s="322"/>
      <c r="CM334" s="322"/>
      <c r="CN334" s="322"/>
      <c r="CO334" s="322"/>
      <c r="CP334" s="322"/>
      <c r="CQ334" s="322"/>
      <c r="CR334" s="322"/>
      <c r="CS334" s="322"/>
      <c r="CT334" s="322"/>
      <c r="CU334" s="322"/>
      <c r="CV334" s="322"/>
      <c r="CW334" s="322"/>
      <c r="CX334" s="322"/>
      <c r="CY334" s="322"/>
      <c r="CZ334" s="322"/>
      <c r="DA334" s="322"/>
      <c r="DB334" s="322"/>
      <c r="DC334" s="322"/>
      <c r="DD334" s="322"/>
      <c r="DE334" s="322"/>
      <c r="DF334" s="322"/>
      <c r="DG334" s="322"/>
      <c r="DH334" s="322"/>
    </row>
    <row r="335" spans="1:112" s="284" customFormat="1" ht="12.75" x14ac:dyDescent="0.2">
      <c r="A335" s="329" t="s">
        <v>1319</v>
      </c>
      <c r="B335" s="293">
        <v>0.6</v>
      </c>
      <c r="C335" s="293">
        <v>0.6</v>
      </c>
      <c r="D335" s="293">
        <v>1.6</v>
      </c>
      <c r="E335" s="324" t="s">
        <v>1307</v>
      </c>
      <c r="F335" s="293" t="s">
        <v>1293</v>
      </c>
      <c r="G335" s="330">
        <f t="shared" si="1"/>
        <v>0.36</v>
      </c>
      <c r="H335" s="331">
        <v>0</v>
      </c>
      <c r="I335" s="332">
        <f t="shared" si="2"/>
        <v>0</v>
      </c>
      <c r="J335" s="293"/>
      <c r="K335" s="293"/>
      <c r="L335" s="322"/>
      <c r="M335" s="322"/>
      <c r="N335" s="333">
        <f t="shared" si="3"/>
        <v>0</v>
      </c>
      <c r="O335" s="322"/>
      <c r="P335" s="322"/>
      <c r="Q335" s="322"/>
      <c r="R335" s="322"/>
      <c r="S335" s="322"/>
      <c r="T335" s="322"/>
      <c r="U335" s="322"/>
      <c r="V335" s="322"/>
      <c r="W335" s="322"/>
      <c r="X335" s="322"/>
      <c r="Y335" s="322"/>
      <c r="Z335" s="322"/>
      <c r="AA335" s="322"/>
      <c r="AB335" s="322"/>
      <c r="AC335" s="322"/>
      <c r="AD335" s="322"/>
      <c r="AE335" s="322"/>
      <c r="AF335" s="322"/>
      <c r="AG335" s="322"/>
      <c r="AH335" s="322"/>
      <c r="AI335" s="322"/>
      <c r="AJ335" s="322"/>
      <c r="AK335" s="322"/>
      <c r="AL335" s="322"/>
      <c r="AM335" s="322"/>
      <c r="AN335" s="322"/>
      <c r="AO335" s="322"/>
      <c r="AP335" s="322"/>
      <c r="AQ335" s="322"/>
      <c r="AR335" s="322"/>
      <c r="AS335" s="322"/>
      <c r="AT335" s="322"/>
      <c r="AU335" s="322"/>
      <c r="AV335" s="322"/>
      <c r="AW335" s="322"/>
      <c r="AX335" s="322"/>
      <c r="AY335" s="322"/>
      <c r="AZ335" s="322"/>
      <c r="BA335" s="322"/>
      <c r="BB335" s="322"/>
      <c r="BC335" s="322"/>
      <c r="BD335" s="322"/>
      <c r="BE335" s="322"/>
      <c r="BF335" s="322"/>
      <c r="BG335" s="322"/>
      <c r="BH335" s="322"/>
      <c r="BI335" s="322"/>
      <c r="BJ335" s="322"/>
      <c r="BK335" s="322"/>
      <c r="BL335" s="322"/>
      <c r="BM335" s="322"/>
      <c r="BN335" s="322"/>
      <c r="BO335" s="322"/>
      <c r="BP335" s="322"/>
      <c r="BQ335" s="322"/>
      <c r="BR335" s="322"/>
      <c r="BS335" s="322"/>
      <c r="BT335" s="322"/>
      <c r="BU335" s="322"/>
      <c r="BV335" s="322"/>
      <c r="BW335" s="322"/>
      <c r="BX335" s="322"/>
      <c r="BY335" s="322"/>
      <c r="BZ335" s="322"/>
      <c r="CA335" s="322"/>
      <c r="CB335" s="322"/>
      <c r="CC335" s="322"/>
      <c r="CD335" s="322"/>
      <c r="CE335" s="322"/>
      <c r="CF335" s="322"/>
      <c r="CG335" s="322"/>
      <c r="CH335" s="322"/>
      <c r="CI335" s="322"/>
      <c r="CJ335" s="322"/>
      <c r="CK335" s="322"/>
      <c r="CL335" s="322"/>
      <c r="CM335" s="322"/>
      <c r="CN335" s="322"/>
      <c r="CO335" s="322"/>
      <c r="CP335" s="322"/>
      <c r="CQ335" s="322"/>
      <c r="CR335" s="322"/>
      <c r="CS335" s="322"/>
      <c r="CT335" s="322"/>
      <c r="CU335" s="322"/>
      <c r="CV335" s="322"/>
      <c r="CW335" s="322"/>
      <c r="CX335" s="322"/>
      <c r="CY335" s="322"/>
      <c r="CZ335" s="322"/>
      <c r="DA335" s="322"/>
      <c r="DB335" s="322"/>
      <c r="DC335" s="322"/>
      <c r="DD335" s="322"/>
      <c r="DE335" s="322"/>
      <c r="DF335" s="322"/>
      <c r="DG335" s="322"/>
      <c r="DH335" s="322"/>
    </row>
    <row r="336" spans="1:112" s="284" customFormat="1" ht="12.75" x14ac:dyDescent="0.2">
      <c r="A336" s="329" t="s">
        <v>1321</v>
      </c>
      <c r="B336" s="293">
        <v>1.5</v>
      </c>
      <c r="C336" s="293">
        <v>0.6</v>
      </c>
      <c r="D336" s="293">
        <v>1.8</v>
      </c>
      <c r="E336" s="324" t="s">
        <v>1322</v>
      </c>
      <c r="F336" s="293" t="s">
        <v>1293</v>
      </c>
      <c r="G336" s="330">
        <f>(B336*C336)</f>
        <v>0.89999999999999991</v>
      </c>
      <c r="H336" s="331">
        <v>0</v>
      </c>
      <c r="I336" s="332">
        <f t="shared" si="2"/>
        <v>0</v>
      </c>
      <c r="J336" s="293"/>
      <c r="K336" s="293"/>
      <c r="L336" s="322"/>
      <c r="M336" s="322"/>
      <c r="N336" s="333">
        <f t="shared" si="3"/>
        <v>0</v>
      </c>
      <c r="O336" s="322"/>
      <c r="P336" s="322"/>
      <c r="Q336" s="322"/>
      <c r="R336" s="322"/>
      <c r="S336" s="322"/>
      <c r="T336" s="322"/>
      <c r="U336" s="322"/>
      <c r="V336" s="322"/>
      <c r="W336" s="322"/>
      <c r="X336" s="322"/>
      <c r="Y336" s="322"/>
      <c r="Z336" s="322"/>
      <c r="AA336" s="322"/>
      <c r="AB336" s="322"/>
      <c r="AC336" s="322"/>
      <c r="AD336" s="322"/>
      <c r="AE336" s="322"/>
      <c r="AF336" s="322"/>
      <c r="AG336" s="322"/>
      <c r="AH336" s="322"/>
      <c r="AI336" s="322"/>
      <c r="AJ336" s="322"/>
      <c r="AK336" s="322"/>
      <c r="AL336" s="322"/>
      <c r="AM336" s="322"/>
      <c r="AN336" s="322"/>
      <c r="AO336" s="322"/>
      <c r="AP336" s="322"/>
      <c r="AQ336" s="322"/>
      <c r="AR336" s="322"/>
      <c r="AS336" s="322"/>
      <c r="AT336" s="322"/>
      <c r="AU336" s="322"/>
      <c r="AV336" s="322"/>
      <c r="AW336" s="322"/>
      <c r="AX336" s="322"/>
      <c r="AY336" s="322"/>
      <c r="AZ336" s="322"/>
      <c r="BA336" s="322"/>
      <c r="BB336" s="322"/>
      <c r="BC336" s="322"/>
      <c r="BD336" s="322"/>
      <c r="BE336" s="322"/>
      <c r="BF336" s="322"/>
      <c r="BG336" s="322"/>
      <c r="BH336" s="322"/>
      <c r="BI336" s="322"/>
      <c r="BJ336" s="322"/>
      <c r="BK336" s="322"/>
      <c r="BL336" s="322"/>
      <c r="BM336" s="322"/>
      <c r="BN336" s="322"/>
      <c r="BO336" s="322"/>
      <c r="BP336" s="322"/>
      <c r="BQ336" s="322"/>
      <c r="BR336" s="322"/>
      <c r="BS336" s="322"/>
      <c r="BT336" s="322"/>
      <c r="BU336" s="322"/>
      <c r="BV336" s="322"/>
      <c r="BW336" s="322"/>
      <c r="BX336" s="322"/>
      <c r="BY336" s="322"/>
      <c r="BZ336" s="322"/>
      <c r="CA336" s="322"/>
      <c r="CB336" s="322"/>
      <c r="CC336" s="322"/>
      <c r="CD336" s="322"/>
      <c r="CE336" s="322"/>
      <c r="CF336" s="322"/>
      <c r="CG336" s="322"/>
      <c r="CH336" s="322"/>
      <c r="CI336" s="322"/>
      <c r="CJ336" s="322"/>
      <c r="CK336" s="322"/>
      <c r="CL336" s="322"/>
      <c r="CM336" s="322"/>
      <c r="CN336" s="322"/>
      <c r="CO336" s="322"/>
      <c r="CP336" s="322"/>
      <c r="CQ336" s="322"/>
      <c r="CR336" s="322"/>
      <c r="CS336" s="322"/>
      <c r="CT336" s="322"/>
      <c r="CU336" s="322"/>
      <c r="CV336" s="322"/>
      <c r="CW336" s="322"/>
      <c r="CX336" s="322"/>
      <c r="CY336" s="322"/>
      <c r="CZ336" s="322"/>
      <c r="DA336" s="322"/>
      <c r="DB336" s="322"/>
      <c r="DC336" s="322"/>
      <c r="DD336" s="322"/>
      <c r="DE336" s="322"/>
      <c r="DF336" s="322"/>
      <c r="DG336" s="322"/>
      <c r="DH336" s="322"/>
    </row>
    <row r="337" spans="1:112" s="284" customFormat="1" ht="12.75" x14ac:dyDescent="0.2">
      <c r="A337" s="329" t="s">
        <v>1324</v>
      </c>
      <c r="B337" s="293">
        <v>2</v>
      </c>
      <c r="C337" s="293">
        <v>0.9</v>
      </c>
      <c r="D337" s="293">
        <v>1.4</v>
      </c>
      <c r="E337" s="324" t="s">
        <v>1325</v>
      </c>
      <c r="F337" s="293" t="s">
        <v>1293</v>
      </c>
      <c r="G337" s="330">
        <f>B337*C337</f>
        <v>1.8</v>
      </c>
      <c r="H337" s="331">
        <v>0</v>
      </c>
      <c r="I337" s="332">
        <f t="shared" si="2"/>
        <v>0</v>
      </c>
      <c r="J337" s="293"/>
      <c r="K337" s="293"/>
      <c r="L337" s="322"/>
      <c r="M337" s="322"/>
      <c r="N337" s="333">
        <f t="shared" si="3"/>
        <v>0</v>
      </c>
      <c r="O337" s="322"/>
      <c r="P337" s="322"/>
      <c r="Q337" s="322"/>
      <c r="R337" s="322"/>
      <c r="S337" s="322"/>
      <c r="T337" s="322"/>
      <c r="U337" s="322"/>
      <c r="V337" s="322"/>
      <c r="W337" s="322"/>
      <c r="X337" s="322"/>
      <c r="Y337" s="322"/>
      <c r="Z337" s="322"/>
      <c r="AA337" s="322"/>
      <c r="AB337" s="322"/>
      <c r="AC337" s="322"/>
      <c r="AD337" s="322"/>
      <c r="AE337" s="322"/>
      <c r="AF337" s="322"/>
      <c r="AG337" s="322"/>
      <c r="AH337" s="322"/>
      <c r="AI337" s="322"/>
      <c r="AJ337" s="322"/>
      <c r="AK337" s="322"/>
      <c r="AL337" s="322"/>
      <c r="AM337" s="322"/>
      <c r="AN337" s="322"/>
      <c r="AO337" s="322"/>
      <c r="AP337" s="322"/>
      <c r="AQ337" s="322"/>
      <c r="AR337" s="322"/>
      <c r="AS337" s="322"/>
      <c r="AT337" s="322"/>
      <c r="AU337" s="322"/>
      <c r="AV337" s="322"/>
      <c r="AW337" s="322"/>
      <c r="AX337" s="322"/>
      <c r="AY337" s="322"/>
      <c r="AZ337" s="322"/>
      <c r="BA337" s="322"/>
      <c r="BB337" s="322"/>
      <c r="BC337" s="322"/>
      <c r="BD337" s="322"/>
      <c r="BE337" s="322"/>
      <c r="BF337" s="322"/>
      <c r="BG337" s="322"/>
      <c r="BH337" s="322"/>
      <c r="BI337" s="322"/>
      <c r="BJ337" s="322"/>
      <c r="BK337" s="322"/>
      <c r="BL337" s="322"/>
      <c r="BM337" s="322"/>
      <c r="BN337" s="322"/>
      <c r="BO337" s="322"/>
      <c r="BP337" s="322"/>
      <c r="BQ337" s="322"/>
      <c r="BR337" s="322"/>
      <c r="BS337" s="322"/>
      <c r="BT337" s="322"/>
      <c r="BU337" s="322"/>
      <c r="BV337" s="322"/>
      <c r="BW337" s="322"/>
      <c r="BX337" s="322"/>
      <c r="BY337" s="322"/>
      <c r="BZ337" s="322"/>
      <c r="CA337" s="322"/>
      <c r="CB337" s="322"/>
      <c r="CC337" s="322"/>
      <c r="CD337" s="322"/>
      <c r="CE337" s="322"/>
      <c r="CF337" s="322"/>
      <c r="CG337" s="322"/>
      <c r="CH337" s="322"/>
      <c r="CI337" s="322"/>
      <c r="CJ337" s="322"/>
      <c r="CK337" s="322"/>
      <c r="CL337" s="322"/>
      <c r="CM337" s="322"/>
      <c r="CN337" s="322"/>
      <c r="CO337" s="322"/>
      <c r="CP337" s="322"/>
      <c r="CQ337" s="322"/>
      <c r="CR337" s="322"/>
      <c r="CS337" s="322"/>
      <c r="CT337" s="322"/>
      <c r="CU337" s="322"/>
      <c r="CV337" s="322"/>
      <c r="CW337" s="322"/>
      <c r="CX337" s="322"/>
      <c r="CY337" s="322"/>
      <c r="CZ337" s="322"/>
      <c r="DA337" s="322"/>
      <c r="DB337" s="322"/>
      <c r="DC337" s="322"/>
      <c r="DD337" s="322"/>
      <c r="DE337" s="322"/>
      <c r="DF337" s="322"/>
      <c r="DG337" s="322"/>
      <c r="DH337" s="322"/>
    </row>
    <row r="338" spans="1:112" s="284" customFormat="1" ht="12.75" x14ac:dyDescent="0.2">
      <c r="A338" s="329" t="s">
        <v>1327</v>
      </c>
      <c r="B338" s="293">
        <v>1.2</v>
      </c>
      <c r="C338" s="293">
        <v>0.6</v>
      </c>
      <c r="D338" s="293">
        <v>1.8</v>
      </c>
      <c r="E338" s="324" t="s">
        <v>1328</v>
      </c>
      <c r="F338" s="293" t="s">
        <v>1309</v>
      </c>
      <c r="G338" s="330">
        <f>B338*C338</f>
        <v>0.72</v>
      </c>
      <c r="H338" s="331">
        <v>0</v>
      </c>
      <c r="I338" s="332">
        <f t="shared" si="2"/>
        <v>0</v>
      </c>
      <c r="J338" s="293"/>
      <c r="K338" s="293"/>
      <c r="L338" s="322"/>
      <c r="M338" s="322"/>
      <c r="N338" s="333">
        <f t="shared" si="3"/>
        <v>0</v>
      </c>
      <c r="O338" s="322"/>
      <c r="P338" s="322"/>
      <c r="Q338" s="322"/>
      <c r="R338" s="322"/>
      <c r="S338" s="322"/>
      <c r="T338" s="322"/>
      <c r="U338" s="322"/>
      <c r="V338" s="322"/>
      <c r="W338" s="322"/>
      <c r="X338" s="322"/>
      <c r="Y338" s="322"/>
      <c r="Z338" s="322"/>
      <c r="AA338" s="322"/>
      <c r="AB338" s="322"/>
      <c r="AC338" s="322"/>
      <c r="AD338" s="322"/>
      <c r="AE338" s="322"/>
      <c r="AF338" s="322"/>
      <c r="AG338" s="322"/>
      <c r="AH338" s="322"/>
      <c r="AI338" s="322"/>
      <c r="AJ338" s="322"/>
      <c r="AK338" s="322"/>
      <c r="AL338" s="322"/>
      <c r="AM338" s="322"/>
      <c r="AN338" s="322"/>
      <c r="AO338" s="322"/>
      <c r="AP338" s="322"/>
      <c r="AQ338" s="322"/>
      <c r="AR338" s="322"/>
      <c r="AS338" s="322"/>
      <c r="AT338" s="322"/>
      <c r="AU338" s="322"/>
      <c r="AV338" s="322"/>
      <c r="AW338" s="322"/>
      <c r="AX338" s="322"/>
      <c r="AY338" s="322"/>
      <c r="AZ338" s="322"/>
      <c r="BA338" s="322"/>
      <c r="BB338" s="322"/>
      <c r="BC338" s="322"/>
      <c r="BD338" s="322"/>
      <c r="BE338" s="322"/>
      <c r="BF338" s="322"/>
      <c r="BG338" s="322"/>
      <c r="BH338" s="322"/>
      <c r="BI338" s="322"/>
      <c r="BJ338" s="322"/>
      <c r="BK338" s="322"/>
      <c r="BL338" s="322"/>
      <c r="BM338" s="322"/>
      <c r="BN338" s="322"/>
      <c r="BO338" s="322"/>
      <c r="BP338" s="322"/>
      <c r="BQ338" s="322"/>
      <c r="BR338" s="322"/>
      <c r="BS338" s="322"/>
      <c r="BT338" s="322"/>
      <c r="BU338" s="322"/>
      <c r="BV338" s="322"/>
      <c r="BW338" s="322"/>
      <c r="BX338" s="322"/>
      <c r="BY338" s="322"/>
      <c r="BZ338" s="322"/>
      <c r="CA338" s="322"/>
      <c r="CB338" s="322"/>
      <c r="CC338" s="322"/>
      <c r="CD338" s="322"/>
      <c r="CE338" s="322"/>
      <c r="CF338" s="322"/>
      <c r="CG338" s="322"/>
      <c r="CH338" s="322"/>
      <c r="CI338" s="322"/>
      <c r="CJ338" s="322"/>
      <c r="CK338" s="322"/>
      <c r="CL338" s="322"/>
      <c r="CM338" s="322"/>
      <c r="CN338" s="322"/>
      <c r="CO338" s="322"/>
      <c r="CP338" s="322"/>
      <c r="CQ338" s="322"/>
      <c r="CR338" s="322"/>
      <c r="CS338" s="322"/>
      <c r="CT338" s="322"/>
      <c r="CU338" s="322"/>
      <c r="CV338" s="322"/>
      <c r="CW338" s="322"/>
      <c r="CX338" s="322"/>
      <c r="CY338" s="322"/>
      <c r="CZ338" s="322"/>
      <c r="DA338" s="322"/>
      <c r="DB338" s="322"/>
      <c r="DC338" s="322"/>
      <c r="DD338" s="322"/>
      <c r="DE338" s="322"/>
      <c r="DF338" s="322"/>
      <c r="DG338" s="322"/>
      <c r="DH338" s="322"/>
    </row>
    <row r="339" spans="1:112" s="284" customFormat="1" ht="12.75" x14ac:dyDescent="0.2">
      <c r="A339" s="329" t="s">
        <v>1329</v>
      </c>
      <c r="B339" s="293">
        <v>1</v>
      </c>
      <c r="C339" s="293">
        <v>1</v>
      </c>
      <c r="D339" s="293">
        <v>1.1000000000000001</v>
      </c>
      <c r="E339" s="324" t="s">
        <v>1330</v>
      </c>
      <c r="F339" s="293" t="s">
        <v>1309</v>
      </c>
      <c r="G339" s="330">
        <f>B339*C339</f>
        <v>1</v>
      </c>
      <c r="H339" s="334">
        <v>1</v>
      </c>
      <c r="I339" s="332">
        <f t="shared" si="2"/>
        <v>1.4</v>
      </c>
      <c r="J339" s="293"/>
      <c r="K339" s="293">
        <f t="shared" si="4"/>
        <v>1</v>
      </c>
      <c r="L339" s="322"/>
      <c r="M339" s="322"/>
      <c r="N339" s="333">
        <f t="shared" si="3"/>
        <v>4</v>
      </c>
      <c r="O339" s="322"/>
      <c r="P339" s="322"/>
      <c r="Q339" s="322"/>
      <c r="R339" s="322"/>
      <c r="S339" s="322"/>
      <c r="T339" s="322"/>
      <c r="U339" s="322"/>
      <c r="V339" s="322"/>
      <c r="W339" s="322"/>
      <c r="X339" s="322"/>
      <c r="Y339" s="322"/>
      <c r="Z339" s="322"/>
      <c r="AA339" s="322"/>
      <c r="AB339" s="322"/>
      <c r="AC339" s="322"/>
      <c r="AD339" s="322"/>
      <c r="AE339" s="322"/>
      <c r="AF339" s="322"/>
      <c r="AG339" s="322"/>
      <c r="AH339" s="322"/>
      <c r="AI339" s="322"/>
      <c r="AJ339" s="322"/>
      <c r="AK339" s="322"/>
      <c r="AL339" s="322"/>
      <c r="AM339" s="322"/>
      <c r="AN339" s="322"/>
      <c r="AO339" s="322"/>
      <c r="AP339" s="322"/>
      <c r="AQ339" s="322"/>
      <c r="AR339" s="322"/>
      <c r="AS339" s="322"/>
      <c r="AT339" s="322"/>
      <c r="AU339" s="322"/>
      <c r="AV339" s="322"/>
      <c r="AW339" s="322"/>
      <c r="AX339" s="322"/>
      <c r="AY339" s="322"/>
      <c r="AZ339" s="322"/>
      <c r="BA339" s="322"/>
      <c r="BB339" s="322"/>
      <c r="BC339" s="322"/>
      <c r="BD339" s="322"/>
      <c r="BE339" s="322"/>
      <c r="BF339" s="322"/>
      <c r="BG339" s="322"/>
      <c r="BH339" s="322"/>
      <c r="BI339" s="322"/>
      <c r="BJ339" s="322"/>
      <c r="BK339" s="322"/>
      <c r="BL339" s="322"/>
      <c r="BM339" s="322"/>
      <c r="BN339" s="322"/>
      <c r="BO339" s="322"/>
      <c r="BP339" s="322"/>
      <c r="BQ339" s="322"/>
      <c r="BR339" s="322"/>
      <c r="BS339" s="322"/>
      <c r="BT339" s="322"/>
      <c r="BU339" s="322"/>
      <c r="BV339" s="322"/>
      <c r="BW339" s="322"/>
      <c r="BX339" s="322"/>
      <c r="BY339" s="322"/>
      <c r="BZ339" s="322"/>
      <c r="CA339" s="322"/>
      <c r="CB339" s="322"/>
      <c r="CC339" s="322"/>
      <c r="CD339" s="322"/>
      <c r="CE339" s="322"/>
      <c r="CF339" s="322"/>
      <c r="CG339" s="322"/>
      <c r="CH339" s="322"/>
      <c r="CI339" s="322"/>
      <c r="CJ339" s="322"/>
      <c r="CK339" s="322"/>
      <c r="CL339" s="322"/>
      <c r="CM339" s="322"/>
      <c r="CN339" s="322"/>
      <c r="CO339" s="322"/>
      <c r="CP339" s="322"/>
      <c r="CQ339" s="322"/>
      <c r="CR339" s="322"/>
      <c r="CS339" s="322"/>
      <c r="CT339" s="322"/>
      <c r="CU339" s="322"/>
      <c r="CV339" s="322"/>
      <c r="CW339" s="322"/>
      <c r="CX339" s="322"/>
      <c r="CY339" s="322"/>
      <c r="CZ339" s="322"/>
      <c r="DA339" s="322"/>
      <c r="DB339" s="322"/>
      <c r="DC339" s="322"/>
      <c r="DD339" s="322"/>
      <c r="DE339" s="322"/>
      <c r="DF339" s="322"/>
      <c r="DG339" s="322"/>
      <c r="DH339" s="322"/>
    </row>
    <row r="340" spans="1:112" s="284" customFormat="1" ht="12.75" x14ac:dyDescent="0.2">
      <c r="A340" s="329" t="s">
        <v>1331</v>
      </c>
      <c r="B340" s="293">
        <v>2</v>
      </c>
      <c r="C340" s="293">
        <v>0.6</v>
      </c>
      <c r="D340" s="293">
        <v>1.5</v>
      </c>
      <c r="E340" s="324"/>
      <c r="F340" s="293" t="s">
        <v>1309</v>
      </c>
      <c r="G340" s="330">
        <f>B340*C340</f>
        <v>1.2</v>
      </c>
      <c r="H340" s="331">
        <v>0</v>
      </c>
      <c r="I340" s="332">
        <f t="shared" si="2"/>
        <v>0</v>
      </c>
      <c r="J340" s="293"/>
      <c r="K340" s="293"/>
      <c r="L340" s="322"/>
      <c r="M340" s="322"/>
      <c r="N340" s="333">
        <f t="shared" si="3"/>
        <v>0</v>
      </c>
      <c r="O340" s="322"/>
      <c r="P340" s="322"/>
      <c r="Q340" s="322"/>
      <c r="R340" s="322"/>
      <c r="S340" s="322"/>
      <c r="T340" s="322"/>
      <c r="U340" s="322"/>
      <c r="V340" s="322"/>
      <c r="W340" s="322"/>
      <c r="X340" s="322"/>
      <c r="Y340" s="322"/>
      <c r="Z340" s="322"/>
      <c r="AA340" s="322"/>
      <c r="AB340" s="322"/>
      <c r="AC340" s="322"/>
      <c r="AD340" s="322"/>
      <c r="AE340" s="322"/>
      <c r="AF340" s="322"/>
      <c r="AG340" s="322"/>
      <c r="AH340" s="322"/>
      <c r="AI340" s="322"/>
      <c r="AJ340" s="322"/>
      <c r="AK340" s="322"/>
      <c r="AL340" s="322"/>
      <c r="AM340" s="322"/>
      <c r="AN340" s="322"/>
      <c r="AO340" s="322"/>
      <c r="AP340" s="322"/>
      <c r="AQ340" s="322"/>
      <c r="AR340" s="322"/>
      <c r="AS340" s="322"/>
      <c r="AT340" s="322"/>
      <c r="AU340" s="322"/>
      <c r="AV340" s="322"/>
      <c r="AW340" s="322"/>
      <c r="AX340" s="322"/>
      <c r="AY340" s="322"/>
      <c r="AZ340" s="322"/>
      <c r="BA340" s="322"/>
      <c r="BB340" s="322"/>
      <c r="BC340" s="322"/>
      <c r="BD340" s="322"/>
      <c r="BE340" s="322"/>
      <c r="BF340" s="322"/>
      <c r="BG340" s="322"/>
      <c r="BH340" s="322"/>
      <c r="BI340" s="322"/>
      <c r="BJ340" s="322"/>
      <c r="BK340" s="322"/>
      <c r="BL340" s="322"/>
      <c r="BM340" s="322"/>
      <c r="BN340" s="322"/>
      <c r="BO340" s="322"/>
      <c r="BP340" s="322"/>
      <c r="BQ340" s="322"/>
      <c r="BR340" s="322"/>
      <c r="BS340" s="322"/>
      <c r="BT340" s="322"/>
      <c r="BU340" s="322"/>
      <c r="BV340" s="322"/>
      <c r="BW340" s="322"/>
      <c r="BX340" s="322"/>
      <c r="BY340" s="322"/>
      <c r="BZ340" s="322"/>
      <c r="CA340" s="322"/>
      <c r="CB340" s="322"/>
      <c r="CC340" s="322"/>
      <c r="CD340" s="322"/>
      <c r="CE340" s="322"/>
      <c r="CF340" s="322"/>
      <c r="CG340" s="322"/>
      <c r="CH340" s="322"/>
      <c r="CI340" s="322"/>
      <c r="CJ340" s="322"/>
      <c r="CK340" s="322"/>
      <c r="CL340" s="322"/>
      <c r="CM340" s="322"/>
      <c r="CN340" s="322"/>
      <c r="CO340" s="322"/>
      <c r="CP340" s="322"/>
      <c r="CQ340" s="322"/>
      <c r="CR340" s="322"/>
      <c r="CS340" s="322"/>
      <c r="CT340" s="322"/>
      <c r="CU340" s="322"/>
      <c r="CV340" s="322"/>
      <c r="CW340" s="322"/>
      <c r="CX340" s="322"/>
      <c r="CY340" s="322"/>
      <c r="CZ340" s="322"/>
      <c r="DA340" s="322"/>
      <c r="DB340" s="322"/>
      <c r="DC340" s="322"/>
      <c r="DD340" s="322"/>
      <c r="DE340" s="322"/>
      <c r="DF340" s="322"/>
      <c r="DG340" s="322"/>
      <c r="DH340" s="322"/>
    </row>
    <row r="341" spans="1:112" s="284" customFormat="1" ht="12.75" x14ac:dyDescent="0.2">
      <c r="A341" s="344"/>
      <c r="B341" s="345"/>
      <c r="C341" s="345"/>
      <c r="D341" s="345"/>
      <c r="E341" s="346"/>
      <c r="F341" s="345"/>
      <c r="G341" s="345"/>
      <c r="H341" s="347"/>
      <c r="I341" s="348">
        <f>SUM(I318:I340)</f>
        <v>14.690000000000001</v>
      </c>
      <c r="J341" s="348">
        <f>SUM(J318:J340)*2</f>
        <v>46.582799999999999</v>
      </c>
      <c r="K341" s="348">
        <f>SUM(K318:K340)</f>
        <v>11.09</v>
      </c>
      <c r="L341" s="322"/>
      <c r="M341" s="322"/>
      <c r="N341" s="349">
        <f>SUM(N318:N340)</f>
        <v>35.459999999999994</v>
      </c>
      <c r="O341" s="322"/>
      <c r="P341" s="322"/>
      <c r="Q341" s="322"/>
      <c r="R341" s="322"/>
      <c r="S341" s="322"/>
      <c r="T341" s="322"/>
      <c r="U341" s="322"/>
      <c r="V341" s="322"/>
      <c r="W341" s="322"/>
      <c r="X341" s="322"/>
      <c r="Y341" s="322"/>
      <c r="Z341" s="322"/>
      <c r="AA341" s="322"/>
      <c r="AB341" s="322"/>
      <c r="AC341" s="322"/>
      <c r="AD341" s="322"/>
      <c r="AE341" s="322"/>
      <c r="AF341" s="322"/>
      <c r="AG341" s="322"/>
      <c r="AH341" s="322"/>
      <c r="AI341" s="322"/>
      <c r="AJ341" s="322"/>
      <c r="AK341" s="322"/>
      <c r="AL341" s="322"/>
      <c r="AM341" s="322"/>
      <c r="AN341" s="322"/>
      <c r="AO341" s="322"/>
      <c r="AP341" s="322"/>
      <c r="AQ341" s="322"/>
      <c r="AR341" s="322"/>
      <c r="AS341" s="322"/>
      <c r="AT341" s="322"/>
      <c r="AU341" s="322"/>
      <c r="AV341" s="322"/>
      <c r="AW341" s="322"/>
      <c r="AX341" s="322"/>
      <c r="AY341" s="322"/>
      <c r="AZ341" s="322"/>
      <c r="BA341" s="322"/>
      <c r="BB341" s="322"/>
      <c r="BC341" s="322"/>
      <c r="BD341" s="322"/>
      <c r="BE341" s="322"/>
      <c r="BF341" s="322"/>
      <c r="BG341" s="322"/>
      <c r="BH341" s="322"/>
      <c r="BI341" s="322"/>
      <c r="BJ341" s="322"/>
      <c r="BK341" s="322"/>
      <c r="BL341" s="322"/>
      <c r="BM341" s="322"/>
      <c r="BN341" s="322"/>
      <c r="BO341" s="322"/>
      <c r="BP341" s="322"/>
      <c r="BQ341" s="322"/>
      <c r="BR341" s="322"/>
      <c r="BS341" s="322"/>
      <c r="BT341" s="322"/>
      <c r="BU341" s="322"/>
      <c r="BV341" s="322"/>
      <c r="BW341" s="322"/>
      <c r="BX341" s="322"/>
      <c r="BY341" s="322"/>
      <c r="BZ341" s="322"/>
      <c r="CA341" s="322"/>
      <c r="CB341" s="322"/>
      <c r="CC341" s="322"/>
      <c r="CD341" s="322"/>
      <c r="CE341" s="322"/>
      <c r="CF341" s="322"/>
      <c r="CG341" s="322"/>
      <c r="CH341" s="322"/>
      <c r="CI341" s="322"/>
      <c r="CJ341" s="322"/>
      <c r="CK341" s="322"/>
      <c r="CL341" s="322"/>
      <c r="CM341" s="322"/>
      <c r="CN341" s="322"/>
      <c r="CO341" s="322"/>
      <c r="CP341" s="322"/>
      <c r="CQ341" s="322"/>
      <c r="CR341" s="322"/>
      <c r="CS341" s="322"/>
      <c r="CT341" s="322"/>
      <c r="CU341" s="322"/>
      <c r="CV341" s="322"/>
      <c r="CW341" s="322"/>
      <c r="CX341" s="322"/>
      <c r="CY341" s="322"/>
      <c r="CZ341" s="322"/>
      <c r="DA341" s="322"/>
      <c r="DB341" s="322"/>
      <c r="DC341" s="322"/>
      <c r="DD341" s="322"/>
      <c r="DE341" s="322"/>
      <c r="DF341" s="322"/>
      <c r="DG341" s="322"/>
      <c r="DH341" s="322"/>
    </row>
    <row r="342" spans="1:112" s="284" customFormat="1" ht="31.5" x14ac:dyDescent="0.2">
      <c r="A342" s="350"/>
      <c r="B342" s="350"/>
      <c r="C342" s="350"/>
      <c r="D342" s="350"/>
      <c r="E342" s="350"/>
      <c r="F342" s="350"/>
      <c r="G342" s="350"/>
      <c r="H342" s="350"/>
      <c r="I342" s="350"/>
      <c r="J342" s="350" t="s">
        <v>1693</v>
      </c>
      <c r="K342" s="350" t="s">
        <v>746</v>
      </c>
      <c r="L342" s="351" t="s">
        <v>1332</v>
      </c>
      <c r="M342" s="322"/>
      <c r="N342" s="322"/>
      <c r="O342" s="322"/>
      <c r="P342" s="322"/>
      <c r="Q342" s="322"/>
      <c r="R342" s="322"/>
      <c r="S342" s="322"/>
      <c r="T342" s="322"/>
      <c r="U342" s="322"/>
      <c r="V342" s="322"/>
      <c r="W342" s="322"/>
      <c r="X342" s="322"/>
      <c r="Y342" s="322"/>
      <c r="Z342" s="322"/>
      <c r="AA342" s="322"/>
      <c r="AB342" s="322"/>
      <c r="AC342" s="322"/>
      <c r="AD342" s="322"/>
      <c r="AE342" s="322"/>
      <c r="AF342" s="322"/>
      <c r="AG342" s="322"/>
      <c r="AH342" s="322"/>
      <c r="AI342" s="322"/>
      <c r="AJ342" s="322"/>
      <c r="AK342" s="322"/>
      <c r="AL342" s="322"/>
      <c r="AM342" s="322"/>
      <c r="AN342" s="322"/>
      <c r="AO342" s="322"/>
      <c r="AP342" s="322"/>
      <c r="AQ342" s="322"/>
      <c r="AR342" s="322"/>
      <c r="AS342" s="322"/>
      <c r="AT342" s="322"/>
      <c r="AU342" s="322"/>
      <c r="AV342" s="322"/>
      <c r="AW342" s="322"/>
      <c r="AX342" s="322"/>
      <c r="AY342" s="322"/>
      <c r="AZ342" s="322"/>
      <c r="BA342" s="322"/>
      <c r="BB342" s="322"/>
      <c r="BC342" s="322"/>
      <c r="BD342" s="322"/>
      <c r="BE342" s="322"/>
      <c r="BF342" s="322"/>
      <c r="BG342" s="322"/>
      <c r="BH342" s="322"/>
      <c r="BI342" s="322"/>
      <c r="BJ342" s="322"/>
      <c r="BK342" s="322"/>
      <c r="BL342" s="322"/>
      <c r="BM342" s="322"/>
      <c r="BN342" s="322"/>
      <c r="BO342" s="322"/>
      <c r="BP342" s="322"/>
      <c r="BQ342" s="322"/>
      <c r="BR342" s="322"/>
      <c r="BS342" s="322"/>
      <c r="BT342" s="322"/>
      <c r="BU342" s="322"/>
      <c r="BV342" s="322"/>
      <c r="BW342" s="322"/>
      <c r="BX342" s="322"/>
      <c r="BY342" s="322"/>
      <c r="BZ342" s="322"/>
      <c r="CA342" s="322"/>
      <c r="CB342" s="322"/>
      <c r="CC342" s="322"/>
      <c r="CD342" s="322"/>
      <c r="CE342" s="322"/>
      <c r="CF342" s="322"/>
      <c r="CG342" s="322"/>
      <c r="CH342" s="322"/>
      <c r="CI342" s="322"/>
      <c r="CJ342" s="322"/>
      <c r="CK342" s="322"/>
      <c r="CL342" s="322"/>
      <c r="CM342" s="322"/>
      <c r="CN342" s="322"/>
      <c r="CO342" s="322"/>
      <c r="CP342" s="322"/>
      <c r="CQ342" s="322"/>
      <c r="CR342" s="322"/>
      <c r="CS342" s="322"/>
      <c r="CT342" s="322"/>
      <c r="CU342" s="322"/>
      <c r="CV342" s="322"/>
      <c r="CW342" s="322"/>
      <c r="CX342" s="322"/>
      <c r="CY342" s="322"/>
      <c r="CZ342" s="322"/>
      <c r="DA342" s="322"/>
      <c r="DB342" s="322"/>
      <c r="DC342" s="322"/>
      <c r="DD342" s="322"/>
      <c r="DE342" s="322"/>
      <c r="DF342" s="322"/>
      <c r="DG342" s="322"/>
      <c r="DH342" s="322"/>
    </row>
    <row r="343" spans="1:112" s="284" customFormat="1" ht="12.75" x14ac:dyDescent="0.2">
      <c r="A343" s="329" t="s">
        <v>1333</v>
      </c>
      <c r="B343" s="293">
        <v>1.1000000000000001</v>
      </c>
      <c r="C343" s="293">
        <v>2.1</v>
      </c>
      <c r="D343" s="293" t="s">
        <v>1334</v>
      </c>
      <c r="E343" s="324" t="s">
        <v>1335</v>
      </c>
      <c r="F343" s="293" t="s">
        <v>1336</v>
      </c>
      <c r="G343" s="330">
        <f t="shared" ref="G343:G350" si="5">B343*C343</f>
        <v>2.3100000000000005</v>
      </c>
      <c r="H343" s="331">
        <v>1</v>
      </c>
      <c r="I343" s="352"/>
      <c r="J343" s="353">
        <v>1</v>
      </c>
      <c r="K343" s="353"/>
      <c r="L343" s="354"/>
      <c r="M343" s="322"/>
      <c r="N343" s="322"/>
      <c r="O343" s="322"/>
      <c r="P343" s="322"/>
      <c r="Q343" s="322"/>
      <c r="R343" s="322"/>
      <c r="S343" s="322"/>
      <c r="T343" s="322"/>
      <c r="U343" s="322"/>
      <c r="V343" s="322"/>
      <c r="W343" s="322"/>
      <c r="X343" s="322"/>
      <c r="Y343" s="322"/>
      <c r="Z343" s="322"/>
      <c r="AA343" s="322"/>
      <c r="AB343" s="322"/>
      <c r="AC343" s="322"/>
      <c r="AD343" s="322"/>
      <c r="AE343" s="322"/>
      <c r="AF343" s="322"/>
      <c r="AG343" s="322"/>
      <c r="AH343" s="322"/>
      <c r="AI343" s="322"/>
      <c r="AJ343" s="322"/>
      <c r="AK343" s="322"/>
      <c r="AL343" s="322"/>
      <c r="AM343" s="322"/>
      <c r="AN343" s="322"/>
      <c r="AO343" s="322"/>
      <c r="AP343" s="322"/>
      <c r="AQ343" s="322"/>
      <c r="AR343" s="322"/>
      <c r="AS343" s="322"/>
      <c r="AT343" s="322"/>
      <c r="AU343" s="322"/>
      <c r="AV343" s="322"/>
      <c r="AW343" s="322"/>
      <c r="AX343" s="322"/>
      <c r="AY343" s="322"/>
      <c r="AZ343" s="322"/>
      <c r="BA343" s="322"/>
      <c r="BB343" s="322"/>
      <c r="BC343" s="322"/>
      <c r="BD343" s="322"/>
      <c r="BE343" s="322"/>
      <c r="BF343" s="322"/>
      <c r="BG343" s="322"/>
      <c r="BH343" s="322"/>
      <c r="BI343" s="322"/>
      <c r="BJ343" s="322"/>
      <c r="BK343" s="322"/>
      <c r="BL343" s="322"/>
      <c r="BM343" s="322"/>
      <c r="BN343" s="322"/>
      <c r="BO343" s="322"/>
      <c r="BP343" s="322"/>
      <c r="BQ343" s="322"/>
      <c r="BR343" s="322"/>
      <c r="BS343" s="322"/>
      <c r="BT343" s="322"/>
      <c r="BU343" s="322"/>
      <c r="BV343" s="322"/>
      <c r="BW343" s="322"/>
      <c r="BX343" s="322"/>
      <c r="BY343" s="322"/>
      <c r="BZ343" s="322"/>
      <c r="CA343" s="322"/>
      <c r="CB343" s="322"/>
      <c r="CC343" s="322"/>
      <c r="CD343" s="322"/>
      <c r="CE343" s="322"/>
      <c r="CF343" s="322"/>
      <c r="CG343" s="322"/>
      <c r="CH343" s="322"/>
      <c r="CI343" s="322"/>
      <c r="CJ343" s="322"/>
      <c r="CK343" s="322"/>
      <c r="CL343" s="322"/>
      <c r="CM343" s="322"/>
      <c r="CN343" s="322"/>
      <c r="CO343" s="322"/>
      <c r="CP343" s="322"/>
      <c r="CQ343" s="322"/>
      <c r="CR343" s="322"/>
      <c r="CS343" s="322"/>
      <c r="CT343" s="322"/>
      <c r="CU343" s="322"/>
      <c r="CV343" s="322"/>
      <c r="CW343" s="322"/>
      <c r="CX343" s="322"/>
      <c r="CY343" s="322"/>
      <c r="CZ343" s="322"/>
      <c r="DA343" s="322"/>
      <c r="DB343" s="322"/>
      <c r="DC343" s="322"/>
      <c r="DD343" s="322"/>
      <c r="DE343" s="322"/>
      <c r="DF343" s="322"/>
      <c r="DG343" s="322"/>
      <c r="DH343" s="322"/>
    </row>
    <row r="344" spans="1:112" s="284" customFormat="1" ht="12.75" x14ac:dyDescent="0.2">
      <c r="A344" s="329" t="s">
        <v>1337</v>
      </c>
      <c r="B344" s="293">
        <v>1.5</v>
      </c>
      <c r="C344" s="293">
        <v>2.1</v>
      </c>
      <c r="D344" s="293" t="s">
        <v>1334</v>
      </c>
      <c r="E344" s="324" t="s">
        <v>1338</v>
      </c>
      <c r="F344" s="293" t="s">
        <v>1339</v>
      </c>
      <c r="G344" s="330">
        <f t="shared" si="5"/>
        <v>3.1500000000000004</v>
      </c>
      <c r="H344" s="331">
        <v>0</v>
      </c>
      <c r="I344" s="352"/>
      <c r="J344" s="353">
        <v>1</v>
      </c>
      <c r="K344" s="353"/>
      <c r="L344" s="354"/>
      <c r="M344" s="322"/>
      <c r="N344" s="322"/>
      <c r="O344" s="322"/>
      <c r="P344" s="322"/>
      <c r="Q344" s="322"/>
      <c r="R344" s="322"/>
      <c r="S344" s="322"/>
      <c r="T344" s="322"/>
      <c r="U344" s="322"/>
      <c r="V344" s="322"/>
      <c r="W344" s="322"/>
      <c r="X344" s="322"/>
      <c r="Y344" s="322"/>
      <c r="Z344" s="322"/>
      <c r="AA344" s="322"/>
      <c r="AB344" s="322"/>
      <c r="AC344" s="322"/>
      <c r="AD344" s="322"/>
      <c r="AE344" s="322"/>
      <c r="AF344" s="322"/>
      <c r="AG344" s="322"/>
      <c r="AH344" s="322"/>
      <c r="AI344" s="322"/>
      <c r="AJ344" s="322"/>
      <c r="AK344" s="322"/>
      <c r="AL344" s="322"/>
      <c r="AM344" s="322"/>
      <c r="AN344" s="322"/>
      <c r="AO344" s="322"/>
      <c r="AP344" s="322"/>
      <c r="AQ344" s="322"/>
      <c r="AR344" s="322"/>
      <c r="AS344" s="322"/>
      <c r="AT344" s="322"/>
      <c r="AU344" s="322"/>
      <c r="AV344" s="322"/>
      <c r="AW344" s="322"/>
      <c r="AX344" s="322"/>
      <c r="AY344" s="322"/>
      <c r="AZ344" s="322"/>
      <c r="BA344" s="322"/>
      <c r="BB344" s="322"/>
      <c r="BC344" s="322"/>
      <c r="BD344" s="322"/>
      <c r="BE344" s="322"/>
      <c r="BF344" s="322"/>
      <c r="BG344" s="322"/>
      <c r="BH344" s="322"/>
      <c r="BI344" s="322"/>
      <c r="BJ344" s="322"/>
      <c r="BK344" s="322"/>
      <c r="BL344" s="322"/>
      <c r="BM344" s="322"/>
      <c r="BN344" s="322"/>
      <c r="BO344" s="322"/>
      <c r="BP344" s="322"/>
      <c r="BQ344" s="322"/>
      <c r="BR344" s="322"/>
      <c r="BS344" s="322"/>
      <c r="BT344" s="322"/>
      <c r="BU344" s="322"/>
      <c r="BV344" s="322"/>
      <c r="BW344" s="322"/>
      <c r="BX344" s="322"/>
      <c r="BY344" s="322"/>
      <c r="BZ344" s="322"/>
      <c r="CA344" s="322"/>
      <c r="CB344" s="322"/>
      <c r="CC344" s="322"/>
      <c r="CD344" s="322"/>
      <c r="CE344" s="322"/>
      <c r="CF344" s="322"/>
      <c r="CG344" s="322"/>
      <c r="CH344" s="322"/>
      <c r="CI344" s="322"/>
      <c r="CJ344" s="322"/>
      <c r="CK344" s="322"/>
      <c r="CL344" s="322"/>
      <c r="CM344" s="322"/>
      <c r="CN344" s="322"/>
      <c r="CO344" s="322"/>
      <c r="CP344" s="322"/>
      <c r="CQ344" s="322"/>
      <c r="CR344" s="322"/>
      <c r="CS344" s="322"/>
      <c r="CT344" s="322"/>
      <c r="CU344" s="322"/>
      <c r="CV344" s="322"/>
      <c r="CW344" s="322"/>
      <c r="CX344" s="322"/>
      <c r="CY344" s="322"/>
      <c r="CZ344" s="322"/>
      <c r="DA344" s="322"/>
      <c r="DB344" s="322"/>
      <c r="DC344" s="322"/>
      <c r="DD344" s="322"/>
      <c r="DE344" s="322"/>
      <c r="DF344" s="322"/>
      <c r="DG344" s="322"/>
      <c r="DH344" s="322"/>
    </row>
    <row r="345" spans="1:112" s="284" customFormat="1" ht="12.75" x14ac:dyDescent="0.2">
      <c r="A345" s="329" t="s">
        <v>1340</v>
      </c>
      <c r="B345" s="293">
        <v>0.8</v>
      </c>
      <c r="C345" s="293">
        <v>2.1</v>
      </c>
      <c r="D345" s="293" t="s">
        <v>1334</v>
      </c>
      <c r="E345" s="324" t="s">
        <v>1341</v>
      </c>
      <c r="F345" s="293" t="s">
        <v>1342</v>
      </c>
      <c r="G345" s="330">
        <f t="shared" si="5"/>
        <v>1.6800000000000002</v>
      </c>
      <c r="H345" s="331">
        <f>1+1+1+1+1</f>
        <v>5</v>
      </c>
      <c r="I345" s="352">
        <f>(B345+0.4)*H345</f>
        <v>6.0000000000000009</v>
      </c>
      <c r="J345" s="353">
        <v>13</v>
      </c>
      <c r="K345" s="353">
        <f>G345*J345</f>
        <v>21.840000000000003</v>
      </c>
      <c r="L345" s="354">
        <f>G345*H345</f>
        <v>8.4</v>
      </c>
      <c r="M345" s="322"/>
      <c r="N345" s="322"/>
      <c r="O345" s="322"/>
      <c r="P345" s="322"/>
      <c r="Q345" s="322"/>
      <c r="R345" s="322"/>
      <c r="S345" s="322"/>
      <c r="T345" s="322"/>
      <c r="U345" s="322"/>
      <c r="V345" s="322"/>
      <c r="W345" s="322"/>
      <c r="X345" s="322"/>
      <c r="Y345" s="322"/>
      <c r="Z345" s="322"/>
      <c r="AA345" s="322"/>
      <c r="AB345" s="322"/>
      <c r="AC345" s="322"/>
      <c r="AD345" s="322"/>
      <c r="AE345" s="322"/>
      <c r="AF345" s="322"/>
      <c r="AG345" s="322"/>
      <c r="AH345" s="322"/>
      <c r="AI345" s="322"/>
      <c r="AJ345" s="322"/>
      <c r="AK345" s="322"/>
      <c r="AL345" s="322"/>
      <c r="AM345" s="322"/>
      <c r="AN345" s="322"/>
      <c r="AO345" s="322"/>
      <c r="AP345" s="322"/>
      <c r="AQ345" s="322"/>
      <c r="AR345" s="322"/>
      <c r="AS345" s="322"/>
      <c r="AT345" s="322"/>
      <c r="AU345" s="322"/>
      <c r="AV345" s="322"/>
      <c r="AW345" s="322"/>
      <c r="AX345" s="322"/>
      <c r="AY345" s="322"/>
      <c r="AZ345" s="322"/>
      <c r="BA345" s="322"/>
      <c r="BB345" s="322"/>
      <c r="BC345" s="322"/>
      <c r="BD345" s="322"/>
      <c r="BE345" s="322"/>
      <c r="BF345" s="322"/>
      <c r="BG345" s="322"/>
      <c r="BH345" s="322"/>
      <c r="BI345" s="322"/>
      <c r="BJ345" s="322"/>
      <c r="BK345" s="322"/>
      <c r="BL345" s="322"/>
      <c r="BM345" s="322"/>
      <c r="BN345" s="322"/>
      <c r="BO345" s="322"/>
      <c r="BP345" s="322"/>
      <c r="BQ345" s="322"/>
      <c r="BR345" s="322"/>
      <c r="BS345" s="322"/>
      <c r="BT345" s="322"/>
      <c r="BU345" s="322"/>
      <c r="BV345" s="322"/>
      <c r="BW345" s="322"/>
      <c r="BX345" s="322"/>
      <c r="BY345" s="322"/>
      <c r="BZ345" s="322"/>
      <c r="CA345" s="322"/>
      <c r="CB345" s="322"/>
      <c r="CC345" s="322"/>
      <c r="CD345" s="322"/>
      <c r="CE345" s="322"/>
      <c r="CF345" s="322"/>
      <c r="CG345" s="322"/>
      <c r="CH345" s="322"/>
      <c r="CI345" s="322"/>
      <c r="CJ345" s="322"/>
      <c r="CK345" s="322"/>
      <c r="CL345" s="322"/>
      <c r="CM345" s="322"/>
      <c r="CN345" s="322"/>
      <c r="CO345" s="322"/>
      <c r="CP345" s="322"/>
      <c r="CQ345" s="322"/>
      <c r="CR345" s="322"/>
      <c r="CS345" s="322"/>
      <c r="CT345" s="322"/>
      <c r="CU345" s="322"/>
      <c r="CV345" s="322"/>
      <c r="CW345" s="322"/>
      <c r="CX345" s="322"/>
      <c r="CY345" s="322"/>
      <c r="CZ345" s="322"/>
      <c r="DA345" s="322"/>
      <c r="DB345" s="322"/>
      <c r="DC345" s="322"/>
      <c r="DD345" s="322"/>
      <c r="DE345" s="322"/>
      <c r="DF345" s="322"/>
      <c r="DG345" s="322"/>
      <c r="DH345" s="322"/>
    </row>
    <row r="346" spans="1:112" s="284" customFormat="1" ht="12.75" x14ac:dyDescent="0.2">
      <c r="A346" s="329" t="s">
        <v>1343</v>
      </c>
      <c r="B346" s="293">
        <v>0.7</v>
      </c>
      <c r="C346" s="293">
        <v>2.1</v>
      </c>
      <c r="D346" s="293" t="s">
        <v>1334</v>
      </c>
      <c r="E346" s="324" t="s">
        <v>1341</v>
      </c>
      <c r="F346" s="293" t="s">
        <v>1344</v>
      </c>
      <c r="G346" s="330">
        <f t="shared" si="5"/>
        <v>1.47</v>
      </c>
      <c r="H346" s="331">
        <v>0</v>
      </c>
      <c r="I346" s="352"/>
      <c r="J346" s="353">
        <v>1</v>
      </c>
      <c r="K346" s="353">
        <f>G346*J346</f>
        <v>1.47</v>
      </c>
      <c r="L346" s="354"/>
      <c r="M346" s="322"/>
      <c r="N346" s="322"/>
      <c r="O346" s="322"/>
      <c r="P346" s="322"/>
      <c r="Q346" s="322"/>
      <c r="R346" s="322"/>
      <c r="S346" s="322"/>
      <c r="T346" s="322"/>
      <c r="U346" s="322"/>
      <c r="V346" s="322"/>
      <c r="W346" s="322"/>
      <c r="X346" s="322"/>
      <c r="Y346" s="322"/>
      <c r="Z346" s="322"/>
      <c r="AA346" s="322"/>
      <c r="AB346" s="322"/>
      <c r="AC346" s="322"/>
      <c r="AD346" s="322"/>
      <c r="AE346" s="322"/>
      <c r="AF346" s="322"/>
      <c r="AG346" s="322"/>
      <c r="AH346" s="322"/>
      <c r="AI346" s="322"/>
      <c r="AJ346" s="322"/>
      <c r="AK346" s="322"/>
      <c r="AL346" s="322"/>
      <c r="AM346" s="322"/>
      <c r="AN346" s="322"/>
      <c r="AO346" s="322"/>
      <c r="AP346" s="322"/>
      <c r="AQ346" s="322"/>
      <c r="AR346" s="322"/>
      <c r="AS346" s="322"/>
      <c r="AT346" s="322"/>
      <c r="AU346" s="322"/>
      <c r="AV346" s="322"/>
      <c r="AW346" s="322"/>
      <c r="AX346" s="322"/>
      <c r="AY346" s="322"/>
      <c r="AZ346" s="322"/>
      <c r="BA346" s="322"/>
      <c r="BB346" s="322"/>
      <c r="BC346" s="322"/>
      <c r="BD346" s="322"/>
      <c r="BE346" s="322"/>
      <c r="BF346" s="322"/>
      <c r="BG346" s="322"/>
      <c r="BH346" s="322"/>
      <c r="BI346" s="322"/>
      <c r="BJ346" s="322"/>
      <c r="BK346" s="322"/>
      <c r="BL346" s="322"/>
      <c r="BM346" s="322"/>
      <c r="BN346" s="322"/>
      <c r="BO346" s="322"/>
      <c r="BP346" s="322"/>
      <c r="BQ346" s="322"/>
      <c r="BR346" s="322"/>
      <c r="BS346" s="322"/>
      <c r="BT346" s="322"/>
      <c r="BU346" s="322"/>
      <c r="BV346" s="322"/>
      <c r="BW346" s="322"/>
      <c r="BX346" s="322"/>
      <c r="BY346" s="322"/>
      <c r="BZ346" s="322"/>
      <c r="CA346" s="322"/>
      <c r="CB346" s="322"/>
      <c r="CC346" s="322"/>
      <c r="CD346" s="322"/>
      <c r="CE346" s="322"/>
      <c r="CF346" s="322"/>
      <c r="CG346" s="322"/>
      <c r="CH346" s="322"/>
      <c r="CI346" s="322"/>
      <c r="CJ346" s="322"/>
      <c r="CK346" s="322"/>
      <c r="CL346" s="322"/>
      <c r="CM346" s="322"/>
      <c r="CN346" s="322"/>
      <c r="CO346" s="322"/>
      <c r="CP346" s="322"/>
      <c r="CQ346" s="322"/>
      <c r="CR346" s="322"/>
      <c r="CS346" s="322"/>
      <c r="CT346" s="322"/>
      <c r="CU346" s="322"/>
      <c r="CV346" s="322"/>
      <c r="CW346" s="322"/>
      <c r="CX346" s="322"/>
      <c r="CY346" s="322"/>
      <c r="CZ346" s="322"/>
      <c r="DA346" s="322"/>
      <c r="DB346" s="322"/>
      <c r="DC346" s="322"/>
      <c r="DD346" s="322"/>
      <c r="DE346" s="322"/>
      <c r="DF346" s="322"/>
      <c r="DG346" s="322"/>
      <c r="DH346" s="322"/>
    </row>
    <row r="347" spans="1:112" s="284" customFormat="1" ht="12.75" x14ac:dyDescent="0.2">
      <c r="A347" s="329" t="s">
        <v>1694</v>
      </c>
      <c r="B347" s="293">
        <v>2</v>
      </c>
      <c r="C347" s="293">
        <v>2.08</v>
      </c>
      <c r="D347" s="293" t="s">
        <v>1334</v>
      </c>
      <c r="E347" s="324" t="s">
        <v>1346</v>
      </c>
      <c r="F347" s="293" t="s">
        <v>1293</v>
      </c>
      <c r="G347" s="330">
        <f t="shared" si="5"/>
        <v>4.16</v>
      </c>
      <c r="H347" s="331">
        <v>1</v>
      </c>
      <c r="I347" s="352">
        <f>(B347+0.4)*H347</f>
        <v>2.4</v>
      </c>
      <c r="J347" s="353">
        <v>1</v>
      </c>
      <c r="K347" s="353"/>
      <c r="L347" s="354"/>
      <c r="M347" s="322"/>
      <c r="N347" s="322"/>
      <c r="O347" s="322"/>
      <c r="P347" s="322"/>
      <c r="Q347" s="322"/>
      <c r="R347" s="322"/>
      <c r="S347" s="322"/>
      <c r="T347" s="322"/>
      <c r="U347" s="322"/>
      <c r="V347" s="322"/>
      <c r="W347" s="322"/>
      <c r="X347" s="322"/>
      <c r="Y347" s="322"/>
      <c r="Z347" s="322"/>
      <c r="AA347" s="322"/>
      <c r="AB347" s="322"/>
      <c r="AC347" s="322"/>
      <c r="AD347" s="322"/>
      <c r="AE347" s="322"/>
      <c r="AF347" s="322"/>
      <c r="AG347" s="322"/>
      <c r="AH347" s="322"/>
      <c r="AI347" s="322"/>
      <c r="AJ347" s="322"/>
      <c r="AK347" s="322"/>
      <c r="AL347" s="322"/>
      <c r="AM347" s="322"/>
      <c r="AN347" s="322"/>
      <c r="AO347" s="322"/>
      <c r="AP347" s="322"/>
      <c r="AQ347" s="322"/>
      <c r="AR347" s="322"/>
      <c r="AS347" s="322"/>
      <c r="AT347" s="322"/>
      <c r="AU347" s="322"/>
      <c r="AV347" s="322"/>
      <c r="AW347" s="322"/>
      <c r="AX347" s="322"/>
      <c r="AY347" s="322"/>
      <c r="AZ347" s="322"/>
      <c r="BA347" s="322"/>
      <c r="BB347" s="322"/>
      <c r="BC347" s="322"/>
      <c r="BD347" s="322"/>
      <c r="BE347" s="322"/>
      <c r="BF347" s="322"/>
      <c r="BG347" s="322"/>
      <c r="BH347" s="322"/>
      <c r="BI347" s="322"/>
      <c r="BJ347" s="322"/>
      <c r="BK347" s="322"/>
      <c r="BL347" s="322"/>
      <c r="BM347" s="322"/>
      <c r="BN347" s="322"/>
      <c r="BO347" s="322"/>
      <c r="BP347" s="322"/>
      <c r="BQ347" s="322"/>
      <c r="BR347" s="322"/>
      <c r="BS347" s="322"/>
      <c r="BT347" s="322"/>
      <c r="BU347" s="322"/>
      <c r="BV347" s="322"/>
      <c r="BW347" s="322"/>
      <c r="BX347" s="322"/>
      <c r="BY347" s="322"/>
      <c r="BZ347" s="322"/>
      <c r="CA347" s="322"/>
      <c r="CB347" s="322"/>
      <c r="CC347" s="322"/>
      <c r="CD347" s="322"/>
      <c r="CE347" s="322"/>
      <c r="CF347" s="322"/>
      <c r="CG347" s="322"/>
      <c r="CH347" s="322"/>
      <c r="CI347" s="322"/>
      <c r="CJ347" s="322"/>
      <c r="CK347" s="322"/>
      <c r="CL347" s="322"/>
      <c r="CM347" s="322"/>
      <c r="CN347" s="322"/>
      <c r="CO347" s="322"/>
      <c r="CP347" s="322"/>
      <c r="CQ347" s="322"/>
      <c r="CR347" s="322"/>
      <c r="CS347" s="322"/>
      <c r="CT347" s="322"/>
      <c r="CU347" s="322"/>
      <c r="CV347" s="322"/>
      <c r="CW347" s="322"/>
      <c r="CX347" s="322"/>
      <c r="CY347" s="322"/>
      <c r="CZ347" s="322"/>
      <c r="DA347" s="322"/>
      <c r="DB347" s="322"/>
      <c r="DC347" s="322"/>
      <c r="DD347" s="322"/>
      <c r="DE347" s="322"/>
      <c r="DF347" s="322"/>
      <c r="DG347" s="322"/>
      <c r="DH347" s="322"/>
    </row>
    <row r="348" spans="1:112" s="284" customFormat="1" ht="12.75" x14ac:dyDescent="0.2">
      <c r="A348" s="329" t="s">
        <v>1347</v>
      </c>
      <c r="B348" s="293">
        <v>0.6</v>
      </c>
      <c r="C348" s="293">
        <v>1.9</v>
      </c>
      <c r="D348" s="293">
        <v>0.2</v>
      </c>
      <c r="E348" s="324" t="s">
        <v>1341</v>
      </c>
      <c r="F348" s="293" t="s">
        <v>1348</v>
      </c>
      <c r="G348" s="330">
        <f t="shared" si="5"/>
        <v>1.1399999999999999</v>
      </c>
      <c r="H348" s="331">
        <v>4</v>
      </c>
      <c r="I348" s="352"/>
      <c r="J348" s="353">
        <v>4</v>
      </c>
      <c r="K348" s="353"/>
      <c r="L348" s="354"/>
      <c r="M348" s="322">
        <f>G348*H348</f>
        <v>4.5599999999999996</v>
      </c>
      <c r="N348" s="322"/>
      <c r="O348" s="322"/>
      <c r="P348" s="322"/>
      <c r="Q348" s="322"/>
      <c r="R348" s="322"/>
      <c r="S348" s="322"/>
      <c r="T348" s="322"/>
      <c r="U348" s="322"/>
      <c r="V348" s="322"/>
      <c r="W348" s="322"/>
      <c r="X348" s="322"/>
      <c r="Y348" s="322"/>
      <c r="Z348" s="322"/>
      <c r="AA348" s="322"/>
      <c r="AB348" s="322"/>
      <c r="AC348" s="322"/>
      <c r="AD348" s="322"/>
      <c r="AE348" s="322"/>
      <c r="AF348" s="322"/>
      <c r="AG348" s="322"/>
      <c r="AH348" s="322"/>
      <c r="AI348" s="322"/>
      <c r="AJ348" s="322"/>
      <c r="AK348" s="322"/>
      <c r="AL348" s="322"/>
      <c r="AM348" s="322"/>
      <c r="AN348" s="322"/>
      <c r="AO348" s="322"/>
      <c r="AP348" s="322"/>
      <c r="AQ348" s="322"/>
      <c r="AR348" s="322"/>
      <c r="AS348" s="322"/>
      <c r="AT348" s="322"/>
      <c r="AU348" s="322"/>
      <c r="AV348" s="322"/>
      <c r="AW348" s="322"/>
      <c r="AX348" s="322"/>
      <c r="AY348" s="322"/>
      <c r="AZ348" s="322"/>
      <c r="BA348" s="322"/>
      <c r="BB348" s="322"/>
      <c r="BC348" s="322"/>
      <c r="BD348" s="322"/>
      <c r="BE348" s="322"/>
      <c r="BF348" s="322"/>
      <c r="BG348" s="322"/>
      <c r="BH348" s="322"/>
      <c r="BI348" s="322"/>
      <c r="BJ348" s="322"/>
      <c r="BK348" s="322"/>
      <c r="BL348" s="322"/>
      <c r="BM348" s="322"/>
      <c r="BN348" s="322"/>
      <c r="BO348" s="322"/>
      <c r="BP348" s="322"/>
      <c r="BQ348" s="322"/>
      <c r="BR348" s="322"/>
      <c r="BS348" s="322"/>
      <c r="BT348" s="322"/>
      <c r="BU348" s="322"/>
      <c r="BV348" s="322"/>
      <c r="BW348" s="322"/>
      <c r="BX348" s="322"/>
      <c r="BY348" s="322"/>
      <c r="BZ348" s="322"/>
      <c r="CA348" s="322"/>
      <c r="CB348" s="322"/>
      <c r="CC348" s="322"/>
      <c r="CD348" s="322"/>
      <c r="CE348" s="322"/>
      <c r="CF348" s="322"/>
      <c r="CG348" s="322"/>
      <c r="CH348" s="322"/>
      <c r="CI348" s="322"/>
      <c r="CJ348" s="322"/>
      <c r="CK348" s="322"/>
      <c r="CL348" s="322"/>
      <c r="CM348" s="322"/>
      <c r="CN348" s="322"/>
      <c r="CO348" s="322"/>
      <c r="CP348" s="322"/>
      <c r="CQ348" s="322"/>
      <c r="CR348" s="322"/>
      <c r="CS348" s="322"/>
      <c r="CT348" s="322"/>
      <c r="CU348" s="322"/>
      <c r="CV348" s="322"/>
      <c r="CW348" s="322"/>
      <c r="CX348" s="322"/>
      <c r="CY348" s="322"/>
      <c r="CZ348" s="322"/>
      <c r="DA348" s="322"/>
      <c r="DB348" s="322"/>
      <c r="DC348" s="322"/>
      <c r="DD348" s="322"/>
      <c r="DE348" s="322"/>
      <c r="DF348" s="322"/>
      <c r="DG348" s="322"/>
      <c r="DH348" s="322"/>
    </row>
    <row r="349" spans="1:112" ht="12.75" x14ac:dyDescent="0.2">
      <c r="A349" s="329" t="s">
        <v>1349</v>
      </c>
      <c r="B349" s="293">
        <v>0.9</v>
      </c>
      <c r="C349" s="293">
        <v>2.1</v>
      </c>
      <c r="D349" s="293" t="s">
        <v>1334</v>
      </c>
      <c r="E349" s="324" t="s">
        <v>1341</v>
      </c>
      <c r="F349" s="293" t="s">
        <v>1342</v>
      </c>
      <c r="G349" s="330">
        <f t="shared" si="5"/>
        <v>1.8900000000000001</v>
      </c>
      <c r="H349" s="331">
        <v>0</v>
      </c>
      <c r="I349" s="352"/>
      <c r="J349" s="353">
        <v>0</v>
      </c>
      <c r="K349" s="353">
        <f>G349*J349</f>
        <v>0</v>
      </c>
      <c r="L349" s="354"/>
      <c r="M349" s="322"/>
      <c r="N349" s="322"/>
      <c r="O349" s="322"/>
      <c r="P349" s="322"/>
      <c r="Q349" s="322"/>
      <c r="R349" s="322"/>
      <c r="S349" s="322"/>
      <c r="T349" s="322"/>
      <c r="U349" s="322"/>
      <c r="V349" s="322"/>
      <c r="W349" s="322"/>
      <c r="X349" s="322"/>
      <c r="Y349" s="322"/>
      <c r="Z349" s="322"/>
      <c r="AA349" s="322"/>
      <c r="AB349" s="322"/>
      <c r="AC349" s="322"/>
      <c r="AD349" s="322"/>
      <c r="AE349" s="322"/>
      <c r="AF349" s="322"/>
      <c r="AG349" s="322"/>
      <c r="AH349" s="322"/>
      <c r="AI349" s="322"/>
      <c r="AJ349" s="322"/>
      <c r="AK349" s="322"/>
      <c r="AL349" s="322"/>
      <c r="AM349" s="322"/>
      <c r="AN349" s="322"/>
      <c r="AO349" s="322"/>
      <c r="AP349" s="322"/>
      <c r="AQ349" s="322"/>
      <c r="AR349" s="322"/>
      <c r="AS349" s="322"/>
      <c r="AT349" s="322"/>
      <c r="AU349" s="322"/>
      <c r="AV349" s="322"/>
      <c r="AW349" s="322"/>
      <c r="AX349" s="322"/>
      <c r="AY349" s="322"/>
      <c r="AZ349" s="322"/>
      <c r="BA349" s="322"/>
      <c r="BB349" s="322"/>
      <c r="BC349" s="322"/>
      <c r="BD349" s="322"/>
      <c r="BE349" s="322"/>
      <c r="BF349" s="322"/>
      <c r="BG349" s="322"/>
      <c r="BH349" s="322"/>
      <c r="BI349" s="322"/>
      <c r="BJ349" s="322"/>
      <c r="BK349" s="322"/>
      <c r="BL349" s="322"/>
      <c r="BM349" s="322"/>
      <c r="BN349" s="322"/>
      <c r="BO349" s="322"/>
      <c r="BP349" s="322"/>
      <c r="BQ349" s="322"/>
      <c r="BR349" s="322"/>
      <c r="BS349" s="322"/>
      <c r="BT349" s="322"/>
      <c r="BU349" s="322"/>
      <c r="BV349" s="322"/>
      <c r="BW349" s="322"/>
      <c r="BX349" s="322"/>
      <c r="BY349" s="322"/>
      <c r="BZ349" s="322"/>
      <c r="CA349" s="322"/>
      <c r="CB349" s="322"/>
      <c r="CC349" s="322"/>
      <c r="CD349" s="322"/>
      <c r="CE349" s="322"/>
      <c r="CF349" s="322"/>
      <c r="CG349" s="322"/>
      <c r="CH349" s="322"/>
      <c r="CI349" s="322"/>
      <c r="CJ349" s="322"/>
      <c r="CK349" s="322"/>
      <c r="CL349" s="322"/>
      <c r="CM349" s="322"/>
      <c r="CN349" s="322"/>
      <c r="CO349" s="322"/>
      <c r="CP349" s="322"/>
      <c r="CQ349" s="322"/>
      <c r="CR349" s="322"/>
      <c r="CS349" s="322"/>
      <c r="CT349" s="322"/>
      <c r="CU349" s="322"/>
      <c r="CV349" s="322"/>
      <c r="CW349" s="322"/>
      <c r="CX349" s="322"/>
      <c r="CY349" s="322"/>
      <c r="CZ349" s="322"/>
      <c r="DA349" s="322"/>
      <c r="DB349" s="322"/>
      <c r="DC349" s="322"/>
      <c r="DD349" s="322"/>
      <c r="DE349" s="322"/>
      <c r="DF349" s="322"/>
      <c r="DG349" s="322"/>
      <c r="DH349" s="322"/>
    </row>
    <row r="350" spans="1:112" s="322" customFormat="1" ht="12.75" x14ac:dyDescent="0.2">
      <c r="A350" s="329" t="s">
        <v>1350</v>
      </c>
      <c r="B350" s="293">
        <v>2</v>
      </c>
      <c r="C350" s="293">
        <v>2.1</v>
      </c>
      <c r="D350" s="293" t="s">
        <v>1334</v>
      </c>
      <c r="E350" s="324" t="s">
        <v>1351</v>
      </c>
      <c r="F350" s="293" t="s">
        <v>1339</v>
      </c>
      <c r="G350" s="330">
        <f t="shared" si="5"/>
        <v>4.2</v>
      </c>
      <c r="H350" s="331">
        <v>0</v>
      </c>
      <c r="I350" s="352"/>
      <c r="J350" s="353">
        <v>0</v>
      </c>
      <c r="K350" s="353"/>
      <c r="L350" s="354"/>
    </row>
    <row r="351" spans="1:112" s="322" customFormat="1" ht="12.75" x14ac:dyDescent="0.2">
      <c r="A351" s="329" t="s">
        <v>1352</v>
      </c>
      <c r="B351" s="355">
        <v>2</v>
      </c>
      <c r="C351" s="355">
        <v>2.1</v>
      </c>
      <c r="D351" s="355" t="s">
        <v>1334</v>
      </c>
      <c r="E351" s="356" t="s">
        <v>1353</v>
      </c>
      <c r="F351" s="293" t="s">
        <v>1293</v>
      </c>
      <c r="G351" s="357">
        <f>(B351*C351)</f>
        <v>4.2</v>
      </c>
      <c r="H351" s="331">
        <v>0</v>
      </c>
      <c r="I351" s="352"/>
      <c r="J351" s="353">
        <v>1</v>
      </c>
      <c r="K351" s="353"/>
      <c r="L351" s="354"/>
    </row>
    <row r="352" spans="1:112" s="322" customFormat="1" ht="12.75" x14ac:dyDescent="0.2">
      <c r="A352" s="358"/>
      <c r="B352" s="359"/>
      <c r="C352" s="359"/>
      <c r="D352" s="359"/>
      <c r="E352" s="360"/>
      <c r="F352" s="361"/>
      <c r="G352" s="362"/>
      <c r="H352" s="363" t="s">
        <v>1048</v>
      </c>
      <c r="I352" s="363">
        <f>SUM(I343:I351)</f>
        <v>8.4</v>
      </c>
      <c r="J352" s="363">
        <f>SUM(J343:J351)</f>
        <v>22</v>
      </c>
      <c r="K352" s="364">
        <f>(SUM(K343:K351))*2.5</f>
        <v>58.275000000000006</v>
      </c>
      <c r="L352" s="365">
        <f>(SUM(L343:L350))*2.5</f>
        <v>21</v>
      </c>
    </row>
    <row r="353" spans="5:16" s="322" customFormat="1" ht="33.75" customHeight="1" x14ac:dyDescent="0.2">
      <c r="E353" s="366"/>
      <c r="H353" s="367"/>
      <c r="I353" s="368"/>
      <c r="L353" s="483" t="s">
        <v>1354</v>
      </c>
      <c r="M353" s="483"/>
      <c r="N353" s="483"/>
      <c r="O353" s="483"/>
      <c r="P353" s="483"/>
    </row>
    <row r="354" spans="5:16" s="322" customFormat="1" ht="15.75" customHeight="1" x14ac:dyDescent="0.25">
      <c r="E354" s="366"/>
      <c r="H354" s="367"/>
      <c r="L354" s="484" t="s">
        <v>1076</v>
      </c>
      <c r="M354" s="484"/>
      <c r="N354" s="484"/>
      <c r="O354" s="484"/>
      <c r="P354" s="484"/>
    </row>
    <row r="355" spans="5:16" s="322" customFormat="1" x14ac:dyDescent="0.2">
      <c r="E355" s="366"/>
      <c r="H355" s="367"/>
      <c r="L355" s="369" t="s">
        <v>1355</v>
      </c>
      <c r="M355" s="370"/>
      <c r="N355" s="370"/>
      <c r="O355" s="370"/>
      <c r="P355" s="371"/>
    </row>
    <row r="356" spans="5:16" s="322" customFormat="1" ht="31.5" x14ac:dyDescent="0.25">
      <c r="E356" s="366"/>
      <c r="H356" s="367"/>
      <c r="L356" s="243"/>
      <c r="M356" s="372" t="s">
        <v>1285</v>
      </c>
      <c r="N356" s="373" t="s">
        <v>1356</v>
      </c>
      <c r="O356" s="373" t="s">
        <v>1357</v>
      </c>
      <c r="P356" s="373" t="s">
        <v>1048</v>
      </c>
    </row>
    <row r="357" spans="5:16" s="322" customFormat="1" x14ac:dyDescent="0.25">
      <c r="E357" s="366"/>
      <c r="H357" s="367"/>
      <c r="L357" s="243" t="s">
        <v>1695</v>
      </c>
      <c r="M357" s="479" t="s">
        <v>1359</v>
      </c>
      <c r="N357" s="479"/>
      <c r="O357" s="479"/>
      <c r="P357" s="374">
        <f>9.12*0.15</f>
        <v>1.3679999999999999</v>
      </c>
    </row>
    <row r="358" spans="5:16" s="322" customFormat="1" x14ac:dyDescent="0.25">
      <c r="E358" s="366"/>
      <c r="H358" s="367"/>
      <c r="L358" s="243" t="s">
        <v>1696</v>
      </c>
      <c r="M358" s="254">
        <v>0.7</v>
      </c>
      <c r="N358" s="254">
        <v>1.3</v>
      </c>
      <c r="O358" s="374"/>
      <c r="P358" s="374">
        <f>(M358*N358-O358)*0.15</f>
        <v>0.13649999999999998</v>
      </c>
    </row>
    <row r="359" spans="5:16" s="322" customFormat="1" x14ac:dyDescent="0.25">
      <c r="E359" s="366"/>
      <c r="H359" s="367"/>
      <c r="L359" s="243" t="s">
        <v>1697</v>
      </c>
      <c r="M359" s="254">
        <v>1.4</v>
      </c>
      <c r="N359" s="245">
        <v>1.49</v>
      </c>
      <c r="O359" s="245"/>
      <c r="P359" s="374">
        <f>(M359*N359-O359)*0.2</f>
        <v>0.41720000000000002</v>
      </c>
    </row>
    <row r="360" spans="5:16" s="322" customFormat="1" x14ac:dyDescent="0.25">
      <c r="E360" s="366"/>
      <c r="H360" s="367"/>
      <c r="L360" s="243" t="s">
        <v>1698</v>
      </c>
      <c r="M360" s="254">
        <v>2.9</v>
      </c>
      <c r="N360" s="245">
        <v>1.45</v>
      </c>
      <c r="O360" s="245"/>
      <c r="P360" s="374">
        <f>(M360*N360-O360)*0.15</f>
        <v>0.63075000000000003</v>
      </c>
    </row>
    <row r="361" spans="5:16" s="322" customFormat="1" x14ac:dyDescent="0.25">
      <c r="E361" s="366"/>
      <c r="H361" s="367"/>
      <c r="L361" s="243" t="s">
        <v>1699</v>
      </c>
      <c r="M361" s="254">
        <v>1</v>
      </c>
      <c r="N361" s="245">
        <v>1.1000000000000001</v>
      </c>
      <c r="O361" s="245"/>
      <c r="P361" s="374">
        <f>(M361*N361-O361)*0.15</f>
        <v>0.16500000000000001</v>
      </c>
    </row>
    <row r="362" spans="5:16" s="322" customFormat="1" x14ac:dyDescent="0.25">
      <c r="E362" s="366"/>
      <c r="H362" s="367"/>
      <c r="L362" s="243" t="s">
        <v>1700</v>
      </c>
      <c r="M362" s="254">
        <v>2.5</v>
      </c>
      <c r="N362" s="245">
        <v>0.4</v>
      </c>
      <c r="O362" s="245"/>
      <c r="P362" s="374">
        <f>(M362*N362-O362)*0.15</f>
        <v>0.15</v>
      </c>
    </row>
    <row r="363" spans="5:16" s="322" customFormat="1" x14ac:dyDescent="0.25">
      <c r="E363" s="366"/>
      <c r="H363" s="367"/>
      <c r="L363" s="243" t="s">
        <v>1701</v>
      </c>
      <c r="M363" s="254">
        <v>2.8</v>
      </c>
      <c r="N363" s="245">
        <f>3.18+2.8</f>
        <v>5.98</v>
      </c>
      <c r="O363" s="245">
        <f>0.8*2.1*2</f>
        <v>3.3600000000000003</v>
      </c>
      <c r="P363" s="374">
        <f>(M363*N363-O363)*0.15</f>
        <v>2.0076000000000001</v>
      </c>
    </row>
    <row r="364" spans="5:16" s="322" customFormat="1" x14ac:dyDescent="0.25">
      <c r="E364" s="366"/>
      <c r="H364" s="367"/>
      <c r="L364" s="243" t="s">
        <v>1702</v>
      </c>
      <c r="M364" s="254">
        <v>2.95</v>
      </c>
      <c r="N364" s="245">
        <f>8.93+3.05</f>
        <v>11.98</v>
      </c>
      <c r="O364" s="245">
        <f>0.6*0.5*2+0.7*2.1+0.23*1.05</f>
        <v>2.3114999999999997</v>
      </c>
      <c r="P364" s="374">
        <f>(M364*N364-O364)*0.15</f>
        <v>4.9544249999999996</v>
      </c>
    </row>
    <row r="365" spans="5:16" s="322" customFormat="1" ht="31.5" x14ac:dyDescent="0.25">
      <c r="E365" s="366"/>
      <c r="H365" s="367"/>
      <c r="L365" s="243" t="s">
        <v>1703</v>
      </c>
      <c r="M365" s="254"/>
      <c r="N365" s="245"/>
      <c r="O365" s="245"/>
      <c r="P365" s="374">
        <f>0.33*0.8*0.15</f>
        <v>3.9600000000000003E-2</v>
      </c>
    </row>
    <row r="366" spans="5:16" s="322" customFormat="1" ht="15.75" customHeight="1" x14ac:dyDescent="0.25">
      <c r="E366" s="366"/>
      <c r="H366" s="367"/>
      <c r="L366" s="485" t="s">
        <v>1048</v>
      </c>
      <c r="M366" s="485"/>
      <c r="N366" s="485"/>
      <c r="O366" s="485"/>
      <c r="P366" s="374">
        <f>SUM(P357:P365)</f>
        <v>9.8690749999999987</v>
      </c>
    </row>
    <row r="367" spans="5:16" s="322" customFormat="1" ht="15.75" customHeight="1" x14ac:dyDescent="0.25">
      <c r="E367" s="366"/>
      <c r="H367" s="367"/>
      <c r="L367" s="484" t="s">
        <v>1260</v>
      </c>
      <c r="M367" s="484"/>
      <c r="N367" s="484"/>
      <c r="O367" s="484"/>
      <c r="P367" s="484"/>
    </row>
    <row r="368" spans="5:16" s="322" customFormat="1" x14ac:dyDescent="0.2">
      <c r="E368" s="366"/>
      <c r="H368" s="367"/>
      <c r="L368" s="369" t="s">
        <v>1355</v>
      </c>
      <c r="M368" s="370"/>
      <c r="N368" s="370"/>
      <c r="O368" s="370"/>
      <c r="P368" s="371"/>
    </row>
    <row r="369" spans="5:16" s="322" customFormat="1" ht="31.5" x14ac:dyDescent="0.25">
      <c r="E369" s="366"/>
      <c r="H369" s="367"/>
      <c r="L369" s="243"/>
      <c r="M369" s="372" t="s">
        <v>1285</v>
      </c>
      <c r="N369" s="373" t="s">
        <v>1356</v>
      </c>
      <c r="O369" s="373" t="s">
        <v>1357</v>
      </c>
      <c r="P369" s="373" t="s">
        <v>1048</v>
      </c>
    </row>
    <row r="370" spans="5:16" s="322" customFormat="1" ht="15.75" customHeight="1" x14ac:dyDescent="0.25">
      <c r="E370" s="366"/>
      <c r="H370" s="367"/>
      <c r="K370" s="375"/>
      <c r="L370" s="243" t="s">
        <v>1704</v>
      </c>
      <c r="M370" s="254">
        <v>2.8</v>
      </c>
      <c r="N370" s="254">
        <f>3.7+0.5+2.41+3.55+1.3</f>
        <v>11.46</v>
      </c>
      <c r="O370" s="374">
        <f>G345*2</f>
        <v>3.3600000000000003</v>
      </c>
      <c r="P370" s="374">
        <f>(M370*N370-O370)</f>
        <v>28.728000000000002</v>
      </c>
    </row>
    <row r="371" spans="5:16" s="322" customFormat="1" ht="16.5" customHeight="1" x14ac:dyDescent="0.25">
      <c r="E371" s="366"/>
      <c r="H371" s="367"/>
      <c r="K371" s="375"/>
      <c r="L371" s="243" t="s">
        <v>1705</v>
      </c>
      <c r="M371" s="479" t="s">
        <v>1359</v>
      </c>
      <c r="N371" s="479"/>
      <c r="O371" s="479"/>
      <c r="P371" s="374">
        <v>0.88</v>
      </c>
    </row>
    <row r="372" spans="5:16" s="322" customFormat="1" x14ac:dyDescent="0.25">
      <c r="E372" s="366"/>
      <c r="H372" s="367"/>
      <c r="K372" s="375"/>
      <c r="L372" s="243" t="s">
        <v>1706</v>
      </c>
      <c r="M372" s="254">
        <v>2.95</v>
      </c>
      <c r="N372" s="254">
        <v>3</v>
      </c>
      <c r="O372" s="374"/>
      <c r="P372" s="374">
        <f>(M372*N372-O372)</f>
        <v>8.8500000000000014</v>
      </c>
    </row>
    <row r="373" spans="5:16" s="322" customFormat="1" x14ac:dyDescent="0.25">
      <c r="E373" s="366"/>
      <c r="H373" s="367"/>
      <c r="K373" s="375"/>
      <c r="L373" s="243" t="s">
        <v>1707</v>
      </c>
      <c r="M373" s="254">
        <v>2.8</v>
      </c>
      <c r="N373" s="254">
        <f>(3.09-0.25)*2+2.52+1.55</f>
        <v>9.75</v>
      </c>
      <c r="O373" s="374">
        <f>1*2.1+G345*2+G330</f>
        <v>6.2100000000000009</v>
      </c>
      <c r="P373" s="374">
        <f>(M373*N373-O373)</f>
        <v>21.089999999999996</v>
      </c>
    </row>
    <row r="374" spans="5:16" s="322" customFormat="1" x14ac:dyDescent="0.25">
      <c r="E374" s="366"/>
      <c r="H374" s="367"/>
      <c r="K374" s="375"/>
      <c r="L374" s="243" t="s">
        <v>1708</v>
      </c>
      <c r="M374" s="254">
        <v>4.75</v>
      </c>
      <c r="N374" s="254">
        <f>1.25</f>
        <v>1.25</v>
      </c>
      <c r="O374" s="374">
        <f>G333</f>
        <v>0.34809999999999997</v>
      </c>
      <c r="P374" s="374">
        <f>(M374*N374-O374)*0.15</f>
        <v>0.83840999999999999</v>
      </c>
    </row>
    <row r="375" spans="5:16" s="322" customFormat="1" ht="47.25" x14ac:dyDescent="0.25">
      <c r="E375" s="366"/>
      <c r="H375" s="367"/>
      <c r="K375" s="375"/>
      <c r="L375" s="243" t="s">
        <v>1709</v>
      </c>
      <c r="M375" s="479" t="s">
        <v>1359</v>
      </c>
      <c r="N375" s="479"/>
      <c r="O375" s="479"/>
      <c r="P375" s="374">
        <f>2*2.08+0.98</f>
        <v>5.1400000000000006</v>
      </c>
    </row>
    <row r="376" spans="5:16" s="322" customFormat="1" ht="31.5" x14ac:dyDescent="0.25">
      <c r="E376" s="366"/>
      <c r="H376" s="367"/>
      <c r="K376" s="375"/>
      <c r="L376" s="243" t="s">
        <v>1710</v>
      </c>
      <c r="M376" s="254">
        <v>1.1499999999999999</v>
      </c>
      <c r="N376" s="254">
        <v>26.25</v>
      </c>
      <c r="O376" s="374">
        <v>0</v>
      </c>
      <c r="P376" s="374">
        <f>(M376*N376-O376)</f>
        <v>30.187499999999996</v>
      </c>
    </row>
    <row r="377" spans="5:16" s="322" customFormat="1" ht="31.5" x14ac:dyDescent="0.25">
      <c r="E377" s="366"/>
      <c r="H377" s="367"/>
      <c r="K377" s="375"/>
      <c r="L377" s="243" t="s">
        <v>1711</v>
      </c>
      <c r="M377" s="479" t="s">
        <v>1359</v>
      </c>
      <c r="N377" s="479"/>
      <c r="O377" s="479"/>
      <c r="P377" s="374">
        <v>1.04</v>
      </c>
    </row>
    <row r="378" spans="5:16" s="322" customFormat="1" ht="31.5" x14ac:dyDescent="0.25">
      <c r="E378" s="366"/>
      <c r="H378" s="367"/>
      <c r="K378" s="375"/>
      <c r="L378" s="243" t="s">
        <v>1712</v>
      </c>
      <c r="M378" s="479" t="s">
        <v>1359</v>
      </c>
      <c r="N378" s="479"/>
      <c r="O378" s="479"/>
      <c r="P378" s="374">
        <v>1.41</v>
      </c>
    </row>
    <row r="379" spans="5:16" s="322" customFormat="1" ht="31.5" x14ac:dyDescent="0.25">
      <c r="E379" s="366"/>
      <c r="H379" s="367"/>
      <c r="K379" s="375"/>
      <c r="L379" s="243" t="s">
        <v>1713</v>
      </c>
      <c r="M379" s="479" t="s">
        <v>1359</v>
      </c>
      <c r="N379" s="479"/>
      <c r="O379" s="479"/>
      <c r="P379" s="374">
        <v>0.49</v>
      </c>
    </row>
    <row r="380" spans="5:16" s="322" customFormat="1" ht="31.5" x14ac:dyDescent="0.25">
      <c r="E380" s="366"/>
      <c r="H380" s="367"/>
      <c r="K380" s="375"/>
      <c r="L380" s="243" t="s">
        <v>1714</v>
      </c>
      <c r="M380" s="479" t="s">
        <v>1359</v>
      </c>
      <c r="N380" s="479"/>
      <c r="O380" s="479"/>
      <c r="P380" s="374">
        <v>8.9499999999999993</v>
      </c>
    </row>
    <row r="381" spans="5:16" s="322" customFormat="1" ht="31.5" x14ac:dyDescent="0.25">
      <c r="E381" s="366"/>
      <c r="H381" s="367"/>
      <c r="K381" s="375"/>
      <c r="L381" s="243" t="s">
        <v>1715</v>
      </c>
      <c r="M381" s="479" t="s">
        <v>1359</v>
      </c>
      <c r="N381" s="479"/>
      <c r="O381" s="479"/>
      <c r="P381" s="374">
        <v>5.62</v>
      </c>
    </row>
    <row r="382" spans="5:16" s="322" customFormat="1" x14ac:dyDescent="0.2">
      <c r="E382" s="366"/>
      <c r="H382" s="367"/>
      <c r="K382" s="375"/>
      <c r="L382" s="486" t="s">
        <v>1048</v>
      </c>
      <c r="M382" s="486"/>
      <c r="N382" s="486"/>
      <c r="O382" s="486"/>
      <c r="P382" s="376">
        <f>SUM(P370:P381)</f>
        <v>113.22391</v>
      </c>
    </row>
    <row r="383" spans="5:16" s="322" customFormat="1" x14ac:dyDescent="0.2">
      <c r="E383" s="366"/>
      <c r="H383" s="367"/>
      <c r="K383" s="375"/>
      <c r="L383" s="369" t="s">
        <v>1716</v>
      </c>
      <c r="M383" s="370"/>
      <c r="N383" s="370"/>
      <c r="O383" s="370"/>
      <c r="P383" s="371"/>
    </row>
    <row r="384" spans="5:16" s="322" customFormat="1" ht="31.5" x14ac:dyDescent="0.25">
      <c r="E384" s="366"/>
      <c r="H384" s="367"/>
      <c r="K384" s="375"/>
      <c r="L384" s="243"/>
      <c r="M384" s="372" t="s">
        <v>1285</v>
      </c>
      <c r="N384" s="373" t="s">
        <v>1356</v>
      </c>
      <c r="O384" s="373" t="s">
        <v>1357</v>
      </c>
      <c r="P384" s="373" t="s">
        <v>1048</v>
      </c>
    </row>
    <row r="385" spans="5:16" s="322" customFormat="1" ht="31.5" x14ac:dyDescent="0.25">
      <c r="E385" s="366"/>
      <c r="H385" s="367"/>
      <c r="K385" s="375"/>
      <c r="L385" s="243" t="s">
        <v>1704</v>
      </c>
      <c r="M385" s="254">
        <v>2.8</v>
      </c>
      <c r="N385" s="254">
        <f>1.3*2+6.78+4.62+11.96</f>
        <v>25.96</v>
      </c>
      <c r="O385" s="374">
        <f>G345*4</f>
        <v>6.7200000000000006</v>
      </c>
      <c r="P385" s="374">
        <f>(M385*N385-O385)</f>
        <v>65.968000000000004</v>
      </c>
    </row>
    <row r="386" spans="5:16" s="322" customFormat="1" ht="31.5" x14ac:dyDescent="0.25">
      <c r="E386" s="366"/>
      <c r="H386" s="367"/>
      <c r="K386" s="375"/>
      <c r="L386" s="243" t="s">
        <v>1705</v>
      </c>
      <c r="M386" s="479" t="s">
        <v>1359</v>
      </c>
      <c r="N386" s="479"/>
      <c r="O386" s="479"/>
      <c r="P386" s="374">
        <f>0.88*2</f>
        <v>1.76</v>
      </c>
    </row>
    <row r="387" spans="5:16" s="322" customFormat="1" x14ac:dyDescent="0.25">
      <c r="E387" s="366"/>
      <c r="H387" s="367"/>
      <c r="K387" s="375"/>
      <c r="L387" s="243" t="s">
        <v>1706</v>
      </c>
      <c r="M387" s="254">
        <v>2.95</v>
      </c>
      <c r="N387" s="254">
        <v>3</v>
      </c>
      <c r="O387" s="374"/>
      <c r="P387" s="374">
        <f>(M387*N387*2)</f>
        <v>17.700000000000003</v>
      </c>
    </row>
    <row r="388" spans="5:16" s="322" customFormat="1" x14ac:dyDescent="0.25">
      <c r="E388" s="366"/>
      <c r="H388" s="367"/>
      <c r="K388" s="375"/>
      <c r="L388" s="243" t="s">
        <v>1707</v>
      </c>
      <c r="M388" s="254">
        <v>2.8</v>
      </c>
      <c r="N388" s="254">
        <f>4.89+5.97+6.68+3.33</f>
        <v>20.869999999999997</v>
      </c>
      <c r="O388" s="374">
        <f>1*2.1*2+G345*4+G330*2</f>
        <v>12.420000000000002</v>
      </c>
      <c r="P388" s="374">
        <f>(M388*N388-O388)</f>
        <v>46.015999999999984</v>
      </c>
    </row>
    <row r="389" spans="5:16" s="322" customFormat="1" x14ac:dyDescent="0.25">
      <c r="E389" s="366"/>
      <c r="H389" s="367"/>
      <c r="K389" s="375"/>
      <c r="L389" s="243" t="s">
        <v>1717</v>
      </c>
      <c r="M389" s="254">
        <v>2.8</v>
      </c>
      <c r="N389" s="254">
        <v>2.99</v>
      </c>
      <c r="O389" s="374">
        <f>G333</f>
        <v>0.34809999999999997</v>
      </c>
      <c r="P389" s="374">
        <f>(M389*N389-O389)*0.15</f>
        <v>1.2035849999999999</v>
      </c>
    </row>
    <row r="390" spans="5:16" s="322" customFormat="1" x14ac:dyDescent="0.25">
      <c r="E390" s="366"/>
      <c r="H390" s="367"/>
      <c r="K390" s="375"/>
      <c r="L390" s="243" t="s">
        <v>1708</v>
      </c>
      <c r="M390" s="254">
        <v>4.75</v>
      </c>
      <c r="N390" s="254">
        <v>1.65</v>
      </c>
      <c r="O390" s="374">
        <f>G333</f>
        <v>0.34809999999999997</v>
      </c>
      <c r="P390" s="374">
        <f>(M390*N390-O390)*0.15</f>
        <v>1.12341</v>
      </c>
    </row>
    <row r="391" spans="5:16" s="322" customFormat="1" ht="47.25" x14ac:dyDescent="0.25">
      <c r="E391" s="366"/>
      <c r="H391" s="367"/>
      <c r="K391" s="375"/>
      <c r="L391" s="243" t="s">
        <v>1709</v>
      </c>
      <c r="M391" s="479" t="s">
        <v>1359</v>
      </c>
      <c r="N391" s="479"/>
      <c r="O391" s="479"/>
      <c r="P391" s="374">
        <f>(2*2.08+0.98)*2</f>
        <v>10.280000000000001</v>
      </c>
    </row>
    <row r="392" spans="5:16" s="322" customFormat="1" ht="31.5" x14ac:dyDescent="0.25">
      <c r="E392" s="366"/>
      <c r="H392" s="367"/>
      <c r="K392" s="375"/>
      <c r="L392" s="243" t="s">
        <v>1710</v>
      </c>
      <c r="M392" s="254">
        <v>1.1499999999999999</v>
      </c>
      <c r="N392" s="254">
        <v>26.25</v>
      </c>
      <c r="O392" s="374">
        <v>0</v>
      </c>
      <c r="P392" s="374">
        <f>(M392*N392-O392)*2</f>
        <v>60.374999999999993</v>
      </c>
    </row>
    <row r="393" spans="5:16" s="322" customFormat="1" ht="31.5" x14ac:dyDescent="0.25">
      <c r="E393" s="366"/>
      <c r="H393" s="367"/>
      <c r="K393" s="375"/>
      <c r="L393" s="243" t="s">
        <v>1711</v>
      </c>
      <c r="M393" s="479" t="s">
        <v>1359</v>
      </c>
      <c r="N393" s="479"/>
      <c r="O393" s="479"/>
      <c r="P393" s="374">
        <f>1.04*2</f>
        <v>2.08</v>
      </c>
    </row>
    <row r="394" spans="5:16" s="322" customFormat="1" ht="31.5" x14ac:dyDescent="0.25">
      <c r="E394" s="366"/>
      <c r="H394" s="367"/>
      <c r="K394" s="375"/>
      <c r="L394" s="243" t="s">
        <v>1712</v>
      </c>
      <c r="M394" s="479" t="s">
        <v>1359</v>
      </c>
      <c r="N394" s="479"/>
      <c r="O394" s="479"/>
      <c r="P394" s="374">
        <f>1.41*2</f>
        <v>2.82</v>
      </c>
    </row>
    <row r="395" spans="5:16" s="322" customFormat="1" ht="31.5" x14ac:dyDescent="0.25">
      <c r="E395" s="366"/>
      <c r="H395" s="367"/>
      <c r="K395" s="375"/>
      <c r="L395" s="243" t="s">
        <v>1713</v>
      </c>
      <c r="M395" s="479" t="s">
        <v>1359</v>
      </c>
      <c r="N395" s="479"/>
      <c r="O395" s="479"/>
      <c r="P395" s="374">
        <f>0.49*2</f>
        <v>0.98</v>
      </c>
    </row>
    <row r="396" spans="5:16" s="322" customFormat="1" ht="31.5" x14ac:dyDescent="0.25">
      <c r="E396" s="366"/>
      <c r="H396" s="367"/>
      <c r="K396" s="375"/>
      <c r="L396" s="243" t="s">
        <v>1714</v>
      </c>
      <c r="M396" s="479" t="s">
        <v>1359</v>
      </c>
      <c r="N396" s="479"/>
      <c r="O396" s="479"/>
      <c r="P396" s="374">
        <v>11.23</v>
      </c>
    </row>
    <row r="397" spans="5:16" s="322" customFormat="1" ht="31.5" x14ac:dyDescent="0.25">
      <c r="E397" s="366"/>
      <c r="H397" s="367"/>
      <c r="K397" s="375"/>
      <c r="L397" s="243" t="s">
        <v>1715</v>
      </c>
      <c r="M397" s="479" t="s">
        <v>1359</v>
      </c>
      <c r="N397" s="479"/>
      <c r="O397" s="479"/>
      <c r="P397" s="374">
        <v>5.62</v>
      </c>
    </row>
    <row r="398" spans="5:16" s="322" customFormat="1" x14ac:dyDescent="0.2">
      <c r="E398" s="366"/>
      <c r="H398" s="367"/>
      <c r="L398" s="486" t="s">
        <v>1048</v>
      </c>
      <c r="M398" s="486"/>
      <c r="N398" s="486"/>
      <c r="O398" s="486"/>
      <c r="P398" s="376">
        <f>SUM(P385:P397)</f>
        <v>227.15599499999999</v>
      </c>
    </row>
    <row r="399" spans="5:16" s="322" customFormat="1" x14ac:dyDescent="0.2">
      <c r="E399" s="366"/>
      <c r="H399" s="367"/>
      <c r="L399" s="369" t="s">
        <v>1718</v>
      </c>
      <c r="M399" s="370"/>
      <c r="N399" s="370"/>
      <c r="O399" s="370"/>
      <c r="P399" s="371"/>
    </row>
    <row r="400" spans="5:16" s="322" customFormat="1" ht="31.5" x14ac:dyDescent="0.25">
      <c r="E400" s="366"/>
      <c r="H400" s="367"/>
      <c r="L400" s="243"/>
      <c r="M400" s="372" t="s">
        <v>1285</v>
      </c>
      <c r="N400" s="373" t="s">
        <v>1356</v>
      </c>
      <c r="O400" s="373" t="s">
        <v>1357</v>
      </c>
      <c r="P400" s="373" t="s">
        <v>1048</v>
      </c>
    </row>
    <row r="401" spans="5:16" s="322" customFormat="1" x14ac:dyDescent="0.25">
      <c r="E401" s="366"/>
      <c r="H401" s="367"/>
      <c r="L401" s="243" t="s">
        <v>1719</v>
      </c>
      <c r="M401" s="254">
        <v>1.2</v>
      </c>
      <c r="N401" s="254">
        <v>16.920000000000002</v>
      </c>
      <c r="O401" s="374">
        <f>1.93*(1.2-1.12)</f>
        <v>0.1543999999999997</v>
      </c>
      <c r="P401" s="374">
        <f>(M401*N401-O401)</f>
        <v>20.149600000000003</v>
      </c>
    </row>
    <row r="402" spans="5:16" s="322" customFormat="1" x14ac:dyDescent="0.25">
      <c r="E402" s="366"/>
      <c r="H402" s="367"/>
      <c r="L402" s="243" t="s">
        <v>1720</v>
      </c>
      <c r="M402" s="254">
        <v>1.2</v>
      </c>
      <c r="N402" s="254">
        <v>28.22</v>
      </c>
      <c r="O402" s="374">
        <f>1.9*(1.2-1.1)*3+0.8</f>
        <v>1.3699999999999992</v>
      </c>
      <c r="P402" s="374">
        <f>(M402*N402-O402)</f>
        <v>32.494</v>
      </c>
    </row>
    <row r="403" spans="5:16" s="322" customFormat="1" x14ac:dyDescent="0.25">
      <c r="E403" s="366"/>
      <c r="H403" s="367"/>
      <c r="L403" s="243" t="s">
        <v>1721</v>
      </c>
      <c r="M403" s="254">
        <v>1.2</v>
      </c>
      <c r="N403" s="254">
        <v>23.2</v>
      </c>
      <c r="O403" s="374">
        <f>1.9*(1.2-1.1)*2+0.8</f>
        <v>1.1799999999999995</v>
      </c>
      <c r="P403" s="374">
        <f>(M403*N403-O403)</f>
        <v>26.66</v>
      </c>
    </row>
    <row r="404" spans="5:16" s="322" customFormat="1" x14ac:dyDescent="0.25">
      <c r="E404" s="366"/>
      <c r="H404" s="367"/>
      <c r="L404" s="243" t="s">
        <v>1722</v>
      </c>
      <c r="M404" s="254">
        <v>1.2</v>
      </c>
      <c r="N404" s="254">
        <v>17</v>
      </c>
      <c r="O404" s="374">
        <f>1*(1.2-1.1)+0.8</f>
        <v>0.89999999999999991</v>
      </c>
      <c r="P404" s="374">
        <f>(M404*N404-O404)</f>
        <v>19.5</v>
      </c>
    </row>
    <row r="405" spans="5:16" s="322" customFormat="1" x14ac:dyDescent="0.2">
      <c r="E405" s="366"/>
      <c r="H405" s="367"/>
      <c r="L405" s="486" t="s">
        <v>1048</v>
      </c>
      <c r="M405" s="486"/>
      <c r="N405" s="486"/>
      <c r="O405" s="486"/>
      <c r="P405" s="376">
        <f>SUM(P401:P404)</f>
        <v>98.803600000000003</v>
      </c>
    </row>
    <row r="406" spans="5:16" s="322" customFormat="1" x14ac:dyDescent="0.2">
      <c r="E406" s="366"/>
      <c r="H406" s="367"/>
      <c r="L406" s="369" t="s">
        <v>1723</v>
      </c>
      <c r="M406" s="370"/>
      <c r="N406" s="370"/>
      <c r="O406" s="370"/>
      <c r="P406" s="371"/>
    </row>
    <row r="407" spans="5:16" s="322" customFormat="1" ht="31.5" x14ac:dyDescent="0.25">
      <c r="E407" s="366"/>
      <c r="H407" s="367"/>
      <c r="L407" s="243"/>
      <c r="M407" s="372" t="s">
        <v>1285</v>
      </c>
      <c r="N407" s="373" t="s">
        <v>1356</v>
      </c>
      <c r="O407" s="373" t="s">
        <v>1357</v>
      </c>
      <c r="P407" s="373" t="s">
        <v>1048</v>
      </c>
    </row>
    <row r="408" spans="5:16" s="322" customFormat="1" x14ac:dyDescent="0.25">
      <c r="E408" s="366"/>
      <c r="H408" s="367"/>
      <c r="L408" s="243" t="s">
        <v>1724</v>
      </c>
      <c r="M408" s="254">
        <v>2.8</v>
      </c>
      <c r="N408" s="254">
        <v>7.45</v>
      </c>
      <c r="O408" s="374">
        <f>G345+G326</f>
        <v>1.8800000000000001</v>
      </c>
      <c r="P408" s="374">
        <f>(M408*N408-O408)</f>
        <v>18.98</v>
      </c>
    </row>
    <row r="409" spans="5:16" s="322" customFormat="1" x14ac:dyDescent="0.25">
      <c r="E409" s="366"/>
      <c r="H409" s="367"/>
      <c r="L409" s="243" t="s">
        <v>1725</v>
      </c>
      <c r="M409" s="254">
        <v>2.8</v>
      </c>
      <c r="N409" s="254">
        <v>9.1999999999999993</v>
      </c>
      <c r="O409" s="374">
        <f>G345+G330</f>
        <v>2.4300000000000002</v>
      </c>
      <c r="P409" s="374">
        <f>(M409*N409-O409)</f>
        <v>23.33</v>
      </c>
    </row>
    <row r="410" spans="5:16" s="322" customFormat="1" x14ac:dyDescent="0.25">
      <c r="E410" s="366"/>
      <c r="H410" s="367"/>
      <c r="L410" s="243" t="s">
        <v>1726</v>
      </c>
      <c r="M410" s="254">
        <v>2.8</v>
      </c>
      <c r="N410" s="254">
        <v>9.7200000000000006</v>
      </c>
      <c r="O410" s="374">
        <f>G345+G334</f>
        <v>1.9800000000000002</v>
      </c>
      <c r="P410" s="374">
        <f>(M410*N410-O410)</f>
        <v>25.236000000000001</v>
      </c>
    </row>
    <row r="411" spans="5:16" s="322" customFormat="1" x14ac:dyDescent="0.25">
      <c r="E411" s="366"/>
      <c r="H411" s="367"/>
      <c r="L411" s="243" t="s">
        <v>1727</v>
      </c>
      <c r="M411" s="254">
        <v>2.8</v>
      </c>
      <c r="N411" s="254">
        <v>15.4</v>
      </c>
      <c r="O411" s="374">
        <f>G345+G346+G329+G331+G332</f>
        <v>6.3949999999999996</v>
      </c>
      <c r="P411" s="374">
        <f>(M411*N411-O411)</f>
        <v>36.724999999999994</v>
      </c>
    </row>
    <row r="412" spans="5:16" s="322" customFormat="1" x14ac:dyDescent="0.2">
      <c r="E412" s="366"/>
      <c r="H412" s="367"/>
      <c r="L412" s="486" t="s">
        <v>1048</v>
      </c>
      <c r="M412" s="486"/>
      <c r="N412" s="486"/>
      <c r="O412" s="486"/>
      <c r="P412" s="376">
        <f>SUM(P408:P411)</f>
        <v>104.271</v>
      </c>
    </row>
    <row r="413" spans="5:16" s="322" customFormat="1" x14ac:dyDescent="0.2">
      <c r="E413" s="366"/>
      <c r="H413" s="367"/>
      <c r="L413" s="369" t="s">
        <v>1728</v>
      </c>
      <c r="M413" s="370"/>
      <c r="N413" s="370"/>
      <c r="O413" s="370"/>
      <c r="P413" s="371"/>
    </row>
    <row r="414" spans="5:16" s="322" customFormat="1" ht="31.5" x14ac:dyDescent="0.25">
      <c r="E414" s="366"/>
      <c r="H414" s="367"/>
      <c r="L414" s="243"/>
      <c r="M414" s="372" t="s">
        <v>1285</v>
      </c>
      <c r="N414" s="373" t="s">
        <v>1356</v>
      </c>
      <c r="O414" s="373" t="s">
        <v>1357</v>
      </c>
      <c r="P414" s="373" t="s">
        <v>1048</v>
      </c>
    </row>
    <row r="415" spans="5:16" s="322" customFormat="1" x14ac:dyDescent="0.25">
      <c r="E415" s="366"/>
      <c r="H415" s="367"/>
      <c r="L415" s="243" t="s">
        <v>1729</v>
      </c>
      <c r="M415" s="254">
        <v>1.2</v>
      </c>
      <c r="N415" s="254">
        <f>1.47+64.96</f>
        <v>66.429999999999993</v>
      </c>
      <c r="O415" s="374">
        <f>0.8*11+2*2+(1.15*0.08)+(1.4*0.08)+(1.1*0.1)</f>
        <v>13.114000000000001</v>
      </c>
      <c r="P415" s="374">
        <f>(M415*N415-O415)</f>
        <v>66.60199999999999</v>
      </c>
    </row>
    <row r="416" spans="5:16" s="322" customFormat="1" ht="24.75" customHeight="1" x14ac:dyDescent="0.25">
      <c r="E416" s="366"/>
      <c r="H416" s="367"/>
      <c r="L416" s="243" t="s">
        <v>1730</v>
      </c>
      <c r="M416" s="479" t="s">
        <v>1731</v>
      </c>
      <c r="N416" s="479"/>
      <c r="O416" s="479"/>
      <c r="P416" s="374">
        <f>0.48*2*0.6+4.56*0.2+0.56</f>
        <v>2.048</v>
      </c>
    </row>
    <row r="417" spans="5:19" s="322" customFormat="1" x14ac:dyDescent="0.2">
      <c r="E417" s="366"/>
      <c r="H417" s="367"/>
      <c r="L417" s="486" t="s">
        <v>1048</v>
      </c>
      <c r="M417" s="486"/>
      <c r="N417" s="486"/>
      <c r="O417" s="486"/>
      <c r="P417" s="376">
        <f>SUM(P415:P416)</f>
        <v>68.649999999999991</v>
      </c>
    </row>
    <row r="418" spans="5:19" s="322" customFormat="1" ht="15.75" customHeight="1" x14ac:dyDescent="0.25">
      <c r="E418" s="366"/>
      <c r="H418" s="367"/>
      <c r="L418" s="484" t="s">
        <v>746</v>
      </c>
      <c r="M418" s="484"/>
      <c r="N418" s="484"/>
      <c r="O418" s="484"/>
      <c r="P418" s="484"/>
    </row>
    <row r="419" spans="5:19" s="322" customFormat="1" x14ac:dyDescent="0.2">
      <c r="E419" s="366"/>
      <c r="H419" s="367"/>
      <c r="L419" s="369" t="s">
        <v>1732</v>
      </c>
      <c r="M419" s="370"/>
      <c r="N419" s="370"/>
      <c r="O419" s="370"/>
      <c r="P419" s="371"/>
    </row>
    <row r="420" spans="5:19" s="322" customFormat="1" ht="31.5" x14ac:dyDescent="0.25">
      <c r="E420" s="366"/>
      <c r="H420" s="367"/>
      <c r="L420" s="243"/>
      <c r="M420" s="372" t="s">
        <v>1285</v>
      </c>
      <c r="N420" s="373" t="s">
        <v>1356</v>
      </c>
      <c r="O420" s="373" t="s">
        <v>1357</v>
      </c>
      <c r="P420" s="373" t="s">
        <v>1048</v>
      </c>
      <c r="R420" s="377" t="s">
        <v>1733</v>
      </c>
      <c r="S420" s="378">
        <f>(2.1-1.2)*0.8</f>
        <v>0.7200000000000002</v>
      </c>
    </row>
    <row r="421" spans="5:19" s="322" customFormat="1" x14ac:dyDescent="0.25">
      <c r="E421" s="366"/>
      <c r="H421" s="367"/>
      <c r="L421" s="243" t="s">
        <v>1734</v>
      </c>
      <c r="M421" s="254">
        <f>2.8-1.2</f>
        <v>1.5999999999999999</v>
      </c>
      <c r="N421" s="254">
        <v>17</v>
      </c>
      <c r="O421" s="374">
        <f>S420+G325+1*0.9</f>
        <v>2.7600000000000002</v>
      </c>
      <c r="P421" s="374">
        <f>(M421*N421-O421)</f>
        <v>24.439999999999998</v>
      </c>
    </row>
    <row r="422" spans="5:19" s="322" customFormat="1" x14ac:dyDescent="0.25">
      <c r="E422" s="366"/>
      <c r="H422" s="367"/>
      <c r="L422" s="243" t="s">
        <v>1735</v>
      </c>
      <c r="M422" s="254">
        <v>2.8</v>
      </c>
      <c r="N422" s="254">
        <v>13.9</v>
      </c>
      <c r="O422" s="374">
        <f>G327+G345</f>
        <v>3.68</v>
      </c>
      <c r="P422" s="374">
        <f>(M422*N422-O422)</f>
        <v>35.24</v>
      </c>
    </row>
    <row r="423" spans="5:19" s="322" customFormat="1" x14ac:dyDescent="0.25">
      <c r="E423" s="366"/>
      <c r="H423" s="367"/>
      <c r="L423" s="243" t="s">
        <v>1736</v>
      </c>
      <c r="M423" s="254">
        <f>2.8-1.2</f>
        <v>1.5999999999999999</v>
      </c>
      <c r="N423" s="254">
        <v>6.02</v>
      </c>
      <c r="O423" s="374">
        <f>G324</f>
        <v>0.72</v>
      </c>
      <c r="P423" s="374">
        <f>(M423*N423-O423)</f>
        <v>8.9119999999999973</v>
      </c>
    </row>
    <row r="424" spans="5:19" s="322" customFormat="1" x14ac:dyDescent="0.25">
      <c r="E424" s="366"/>
      <c r="H424" s="367"/>
      <c r="L424" s="243" t="s">
        <v>1737</v>
      </c>
      <c r="M424" s="254">
        <f>2.99-1.2</f>
        <v>1.7900000000000003</v>
      </c>
      <c r="N424" s="254">
        <v>3.73</v>
      </c>
      <c r="O424" s="374">
        <f>(2.1-1.2)*2</f>
        <v>1.8000000000000003</v>
      </c>
      <c r="P424" s="374">
        <f>(M424*N424-O424)</f>
        <v>4.8767000000000014</v>
      </c>
    </row>
    <row r="425" spans="5:19" s="322" customFormat="1" x14ac:dyDescent="0.25">
      <c r="E425" s="366"/>
      <c r="H425" s="367"/>
      <c r="L425" s="243" t="s">
        <v>1719</v>
      </c>
      <c r="M425" s="254">
        <f>2.8-1.2</f>
        <v>1.5999999999999999</v>
      </c>
      <c r="N425" s="254">
        <v>16.920000000000002</v>
      </c>
      <c r="O425" s="374">
        <f>1.93*(1.08-0.8)</f>
        <v>0.54039999999999999</v>
      </c>
      <c r="P425" s="374">
        <f>(M425*N425-O426)</f>
        <v>17.472000000000001</v>
      </c>
    </row>
    <row r="426" spans="5:19" s="322" customFormat="1" x14ac:dyDescent="0.25">
      <c r="E426" s="366"/>
      <c r="H426" s="367"/>
      <c r="L426" s="243" t="s">
        <v>1720</v>
      </c>
      <c r="M426" s="254">
        <f>2.8-1.2</f>
        <v>1.5999999999999999</v>
      </c>
      <c r="N426" s="254">
        <v>28.22</v>
      </c>
      <c r="O426" s="374">
        <f>S420+(1.05-0.1)*1.9*3+G323*2+G322</f>
        <v>9.6</v>
      </c>
      <c r="P426" s="374">
        <f>(M426*N426-O427)</f>
        <v>40.821999999999996</v>
      </c>
    </row>
    <row r="427" spans="5:19" s="322" customFormat="1" x14ac:dyDescent="0.25">
      <c r="E427" s="366"/>
      <c r="H427" s="367"/>
      <c r="L427" s="243" t="s">
        <v>1721</v>
      </c>
      <c r="M427" s="254">
        <f>2.8-1.2</f>
        <v>1.5999999999999999</v>
      </c>
      <c r="N427" s="254">
        <v>23.2</v>
      </c>
      <c r="O427" s="374">
        <f>S420+1.9*0.95*2</f>
        <v>4.33</v>
      </c>
      <c r="P427" s="374">
        <f t="shared" ref="P427:P433" si="6">(M427*N427-O427)</f>
        <v>32.79</v>
      </c>
    </row>
    <row r="428" spans="5:19" s="322" customFormat="1" x14ac:dyDescent="0.25">
      <c r="E428" s="366"/>
      <c r="H428" s="367"/>
      <c r="L428" s="243" t="s">
        <v>1706</v>
      </c>
      <c r="M428" s="254">
        <v>2.95</v>
      </c>
      <c r="N428" s="254">
        <v>11.6</v>
      </c>
      <c r="O428" s="374">
        <f>G345+G320</f>
        <v>2.8</v>
      </c>
      <c r="P428" s="374">
        <f t="shared" si="6"/>
        <v>31.419999999999998</v>
      </c>
    </row>
    <row r="429" spans="5:19" s="322" customFormat="1" x14ac:dyDescent="0.25">
      <c r="E429" s="366"/>
      <c r="H429" s="367"/>
      <c r="L429" s="243" t="s">
        <v>1738</v>
      </c>
      <c r="M429" s="254">
        <v>2.95</v>
      </c>
      <c r="N429" s="254">
        <v>12.1</v>
      </c>
      <c r="O429" s="374">
        <f>G345+G319+G318</f>
        <v>4.5949999999999998</v>
      </c>
      <c r="P429" s="374">
        <f t="shared" si="6"/>
        <v>31.1</v>
      </c>
    </row>
    <row r="430" spans="5:19" s="322" customFormat="1" x14ac:dyDescent="0.25">
      <c r="E430" s="366"/>
      <c r="H430" s="367"/>
      <c r="L430" s="243" t="s">
        <v>1708</v>
      </c>
      <c r="M430" s="254">
        <v>2.8</v>
      </c>
      <c r="N430" s="254">
        <v>8.25</v>
      </c>
      <c r="O430" s="374">
        <f>G346+G333</f>
        <v>1.8180999999999998</v>
      </c>
      <c r="P430" s="374">
        <f t="shared" si="6"/>
        <v>21.281899999999997</v>
      </c>
    </row>
    <row r="431" spans="5:19" s="322" customFormat="1" x14ac:dyDescent="0.25">
      <c r="E431" s="366"/>
      <c r="H431" s="367"/>
      <c r="L431" s="379" t="s">
        <v>1739</v>
      </c>
      <c r="M431" s="254">
        <f>2.97-1.2</f>
        <v>1.7700000000000002</v>
      </c>
      <c r="N431" s="254">
        <v>33.03</v>
      </c>
      <c r="O431" s="374">
        <f>(1.4*0.72)+(1.15*0.72)+(2*0.9)*2+G323*2+G322+S420*6</f>
        <v>13.221</v>
      </c>
      <c r="P431" s="374">
        <f t="shared" si="6"/>
        <v>45.242100000000008</v>
      </c>
    </row>
    <row r="432" spans="5:19" s="322" customFormat="1" x14ac:dyDescent="0.25">
      <c r="E432" s="366"/>
      <c r="H432" s="367"/>
      <c r="L432" s="379" t="s">
        <v>1740</v>
      </c>
      <c r="M432" s="254">
        <f>2.8-1.2</f>
        <v>1.5999999999999999</v>
      </c>
      <c r="N432" s="254">
        <v>28.59</v>
      </c>
      <c r="O432" s="374">
        <f>2*(2.08-1.2)+S420*3+G328+1*(2.1-1.2)+1.1*0.9</f>
        <v>6.9300000000000015</v>
      </c>
      <c r="P432" s="374">
        <f t="shared" si="6"/>
        <v>38.813999999999993</v>
      </c>
    </row>
    <row r="433" spans="5:18" s="322" customFormat="1" x14ac:dyDescent="0.25">
      <c r="E433" s="366"/>
      <c r="H433" s="367"/>
      <c r="L433" s="379" t="s">
        <v>1741</v>
      </c>
      <c r="M433" s="254">
        <f>2.8-1.2</f>
        <v>1.5999999999999999</v>
      </c>
      <c r="N433" s="254">
        <v>7.14</v>
      </c>
      <c r="O433" s="374">
        <f>1*(2.1-1.2)+S420*2+G330</f>
        <v>3.0900000000000007</v>
      </c>
      <c r="P433" s="374">
        <f t="shared" si="6"/>
        <v>8.3339999999999961</v>
      </c>
    </row>
    <row r="434" spans="5:18" s="322" customFormat="1" x14ac:dyDescent="0.2">
      <c r="E434" s="366"/>
      <c r="H434" s="367"/>
      <c r="L434" s="486" t="s">
        <v>1048</v>
      </c>
      <c r="M434" s="486"/>
      <c r="N434" s="486"/>
      <c r="O434" s="486"/>
      <c r="P434" s="376">
        <f>SUM(P421:P433)</f>
        <v>340.74470000000002</v>
      </c>
    </row>
    <row r="435" spans="5:18" s="322" customFormat="1" x14ac:dyDescent="0.2">
      <c r="E435" s="366"/>
      <c r="H435" s="367"/>
      <c r="L435" s="369" t="s">
        <v>1742</v>
      </c>
      <c r="M435" s="370"/>
      <c r="N435" s="370"/>
      <c r="O435" s="370"/>
      <c r="P435" s="371"/>
    </row>
    <row r="436" spans="5:18" s="322" customFormat="1" ht="31.5" x14ac:dyDescent="0.25">
      <c r="E436" s="366"/>
      <c r="H436" s="367"/>
      <c r="L436" s="243"/>
      <c r="M436" s="372" t="s">
        <v>1285</v>
      </c>
      <c r="N436" s="373" t="s">
        <v>1356</v>
      </c>
      <c r="O436" s="373" t="s">
        <v>1357</v>
      </c>
      <c r="P436" s="373" t="s">
        <v>1048</v>
      </c>
    </row>
    <row r="437" spans="5:18" s="322" customFormat="1" x14ac:dyDescent="0.25">
      <c r="E437" s="366"/>
      <c r="H437" s="367"/>
      <c r="L437" s="243" t="s">
        <v>1743</v>
      </c>
      <c r="M437" s="254">
        <v>3.36</v>
      </c>
      <c r="N437" s="254">
        <v>17</v>
      </c>
      <c r="O437" s="374"/>
      <c r="P437" s="374">
        <f>(M437*N437-O437)</f>
        <v>57.12</v>
      </c>
    </row>
    <row r="438" spans="5:18" s="322" customFormat="1" x14ac:dyDescent="0.25">
      <c r="E438" s="366"/>
      <c r="H438" s="367"/>
      <c r="L438" s="243" t="s">
        <v>1744</v>
      </c>
      <c r="M438" s="479" t="s">
        <v>1359</v>
      </c>
      <c r="N438" s="479"/>
      <c r="O438" s="479"/>
      <c r="P438" s="374">
        <v>53.44</v>
      </c>
    </row>
    <row r="439" spans="5:18" s="322" customFormat="1" x14ac:dyDescent="0.25">
      <c r="E439" s="366"/>
      <c r="H439" s="367"/>
      <c r="L439" s="243" t="s">
        <v>1745</v>
      </c>
      <c r="M439" s="254">
        <v>4.74</v>
      </c>
      <c r="N439" s="254">
        <v>1.65</v>
      </c>
      <c r="O439" s="374">
        <f>G333</f>
        <v>0.34809999999999997</v>
      </c>
      <c r="P439" s="374">
        <f>(M439*N439-O439)</f>
        <v>7.4729000000000001</v>
      </c>
    </row>
    <row r="440" spans="5:18" s="322" customFormat="1" x14ac:dyDescent="0.25">
      <c r="E440" s="366"/>
      <c r="H440" s="367"/>
      <c r="L440" s="243" t="s">
        <v>1746</v>
      </c>
      <c r="M440" s="254">
        <v>2.4</v>
      </c>
      <c r="N440" s="254">
        <f>28.05+11.23</f>
        <v>39.28</v>
      </c>
      <c r="O440" s="374">
        <f>1*1.4</f>
        <v>1.4</v>
      </c>
      <c r="P440" s="374">
        <f>(M440*N440*2-O440)+0.85*2*1.65</f>
        <v>189.94900000000001</v>
      </c>
      <c r="R440" s="380"/>
    </row>
    <row r="441" spans="5:18" s="322" customFormat="1" x14ac:dyDescent="0.25">
      <c r="E441" s="366"/>
      <c r="H441" s="367"/>
      <c r="L441" s="243" t="s">
        <v>1747</v>
      </c>
      <c r="M441" s="254">
        <v>2.7</v>
      </c>
      <c r="N441" s="254">
        <v>1.92</v>
      </c>
      <c r="O441" s="374">
        <v>2</v>
      </c>
      <c r="P441" s="374">
        <f>(M441*N441-O442)</f>
        <v>5.1840000000000002</v>
      </c>
    </row>
    <row r="442" spans="5:18" s="322" customFormat="1" x14ac:dyDescent="0.25">
      <c r="E442" s="366"/>
      <c r="H442" s="367"/>
      <c r="L442" s="243" t="s">
        <v>1748</v>
      </c>
      <c r="M442" s="479" t="s">
        <v>1359</v>
      </c>
      <c r="N442" s="479"/>
      <c r="O442" s="479"/>
      <c r="P442" s="374">
        <f>11.5*2</f>
        <v>23</v>
      </c>
    </row>
    <row r="443" spans="5:18" s="322" customFormat="1" x14ac:dyDescent="0.25">
      <c r="E443" s="366"/>
      <c r="H443" s="367"/>
      <c r="L443" s="243" t="s">
        <v>1749</v>
      </c>
      <c r="M443" s="479" t="s">
        <v>1359</v>
      </c>
      <c r="N443" s="479"/>
      <c r="O443" s="479"/>
      <c r="P443" s="374">
        <f>2.14*2</f>
        <v>4.28</v>
      </c>
    </row>
    <row r="444" spans="5:18" s="322" customFormat="1" x14ac:dyDescent="0.25">
      <c r="E444" s="366"/>
      <c r="H444" s="367"/>
      <c r="L444" s="381" t="s">
        <v>1750</v>
      </c>
      <c r="M444" s="382">
        <v>3.38</v>
      </c>
      <c r="N444" s="382">
        <v>4.75</v>
      </c>
      <c r="O444" s="382">
        <f>G331</f>
        <v>1.2349999999999999</v>
      </c>
      <c r="P444" s="383">
        <f>(M444*N444-O444)</f>
        <v>14.82</v>
      </c>
    </row>
    <row r="445" spans="5:18" s="322" customFormat="1" x14ac:dyDescent="0.2">
      <c r="E445" s="366"/>
      <c r="H445" s="367"/>
      <c r="L445" s="486" t="s">
        <v>1048</v>
      </c>
      <c r="M445" s="486"/>
      <c r="N445" s="486"/>
      <c r="O445" s="486"/>
      <c r="P445" s="376">
        <f>SUM(P437:P444)</f>
        <v>355.26589999999999</v>
      </c>
    </row>
    <row r="446" spans="5:18" s="322" customFormat="1" ht="12.75" x14ac:dyDescent="0.2">
      <c r="E446" s="366"/>
      <c r="H446" s="367"/>
    </row>
    <row r="447" spans="5:18" s="322" customFormat="1" ht="12.75" x14ac:dyDescent="0.2">
      <c r="E447" s="366"/>
      <c r="H447" s="367"/>
    </row>
    <row r="448" spans="5:18" s="322" customFormat="1" ht="12.75" x14ac:dyDescent="0.2">
      <c r="E448" s="366"/>
      <c r="H448" s="367"/>
    </row>
    <row r="449" spans="5:8" s="322" customFormat="1" ht="12.75" x14ac:dyDescent="0.2">
      <c r="E449" s="366"/>
      <c r="H449" s="367"/>
    </row>
    <row r="450" spans="5:8" s="322" customFormat="1" ht="12.75" x14ac:dyDescent="0.2">
      <c r="E450" s="366"/>
      <c r="H450" s="367"/>
    </row>
    <row r="451" spans="5:8" s="322" customFormat="1" ht="12.75" x14ac:dyDescent="0.2">
      <c r="E451" s="366"/>
      <c r="H451" s="367"/>
    </row>
    <row r="452" spans="5:8" s="322" customFormat="1" ht="12.75" x14ac:dyDescent="0.2">
      <c r="E452" s="366"/>
      <c r="H452" s="367"/>
    </row>
    <row r="453" spans="5:8" s="322" customFormat="1" ht="12.75" x14ac:dyDescent="0.2">
      <c r="E453" s="366"/>
      <c r="H453" s="367"/>
    </row>
    <row r="454" spans="5:8" s="322" customFormat="1" ht="12.75" x14ac:dyDescent="0.2">
      <c r="E454" s="366"/>
      <c r="H454" s="367"/>
    </row>
    <row r="455" spans="5:8" s="322" customFormat="1" ht="12.75" x14ac:dyDescent="0.2">
      <c r="E455" s="366"/>
      <c r="H455" s="367"/>
    </row>
    <row r="456" spans="5:8" s="322" customFormat="1" ht="12.75" x14ac:dyDescent="0.2">
      <c r="E456" s="366"/>
      <c r="H456" s="367"/>
    </row>
    <row r="457" spans="5:8" s="322" customFormat="1" ht="12.75" x14ac:dyDescent="0.2">
      <c r="E457" s="366"/>
      <c r="H457" s="367"/>
    </row>
    <row r="458" spans="5:8" s="322" customFormat="1" ht="12.75" x14ac:dyDescent="0.2">
      <c r="E458" s="366"/>
      <c r="H458" s="367"/>
    </row>
    <row r="459" spans="5:8" s="322" customFormat="1" ht="12.75" x14ac:dyDescent="0.2">
      <c r="E459" s="366"/>
      <c r="H459" s="367"/>
    </row>
    <row r="460" spans="5:8" s="322" customFormat="1" ht="12.75" x14ac:dyDescent="0.2">
      <c r="E460" s="366"/>
      <c r="H460" s="367"/>
    </row>
    <row r="461" spans="5:8" s="322" customFormat="1" ht="12.75" x14ac:dyDescent="0.2">
      <c r="E461" s="366"/>
      <c r="H461" s="367"/>
    </row>
    <row r="462" spans="5:8" s="322" customFormat="1" ht="12.75" x14ac:dyDescent="0.2">
      <c r="E462" s="366"/>
      <c r="H462" s="367"/>
    </row>
    <row r="463" spans="5:8" s="322" customFormat="1" ht="12.75" x14ac:dyDescent="0.2">
      <c r="E463" s="366"/>
      <c r="H463" s="367"/>
    </row>
    <row r="464" spans="5:8" s="322" customFormat="1" ht="12.75" x14ac:dyDescent="0.2">
      <c r="E464" s="366"/>
      <c r="H464" s="367"/>
    </row>
    <row r="465" spans="5:8" s="322" customFormat="1" ht="12.75" x14ac:dyDescent="0.2">
      <c r="E465" s="366"/>
      <c r="H465" s="367"/>
    </row>
    <row r="466" spans="5:8" s="322" customFormat="1" ht="12.75" x14ac:dyDescent="0.2">
      <c r="E466" s="366"/>
      <c r="H466" s="367"/>
    </row>
    <row r="467" spans="5:8" s="322" customFormat="1" ht="12.75" x14ac:dyDescent="0.2">
      <c r="E467" s="366"/>
      <c r="H467" s="367"/>
    </row>
    <row r="468" spans="5:8" s="322" customFormat="1" ht="12.75" x14ac:dyDescent="0.2">
      <c r="E468" s="366"/>
      <c r="H468" s="367"/>
    </row>
    <row r="469" spans="5:8" s="322" customFormat="1" ht="12.75" x14ac:dyDescent="0.2">
      <c r="E469" s="366"/>
      <c r="H469" s="367"/>
    </row>
    <row r="470" spans="5:8" s="322" customFormat="1" ht="12.75" x14ac:dyDescent="0.2">
      <c r="E470" s="366"/>
      <c r="H470" s="367"/>
    </row>
    <row r="471" spans="5:8" s="322" customFormat="1" ht="12.75" x14ac:dyDescent="0.2">
      <c r="E471" s="366"/>
      <c r="H471" s="367"/>
    </row>
    <row r="472" spans="5:8" s="322" customFormat="1" ht="12.75" x14ac:dyDescent="0.2">
      <c r="E472" s="366"/>
      <c r="H472" s="367"/>
    </row>
    <row r="473" spans="5:8" s="322" customFormat="1" ht="12.75" x14ac:dyDescent="0.2">
      <c r="E473" s="366"/>
      <c r="H473" s="367"/>
    </row>
    <row r="474" spans="5:8" s="322" customFormat="1" ht="12.75" x14ac:dyDescent="0.2">
      <c r="E474" s="366"/>
      <c r="H474" s="367"/>
    </row>
    <row r="475" spans="5:8" s="322" customFormat="1" ht="12.75" x14ac:dyDescent="0.2">
      <c r="E475" s="366"/>
      <c r="H475" s="367"/>
    </row>
    <row r="476" spans="5:8" s="322" customFormat="1" ht="12.75" x14ac:dyDescent="0.2">
      <c r="E476" s="366"/>
      <c r="H476" s="367"/>
    </row>
    <row r="477" spans="5:8" s="322" customFormat="1" ht="12.75" x14ac:dyDescent="0.2">
      <c r="E477" s="366"/>
      <c r="H477" s="367"/>
    </row>
    <row r="478" spans="5:8" s="322" customFormat="1" ht="12.75" x14ac:dyDescent="0.2">
      <c r="E478" s="366"/>
      <c r="H478" s="367"/>
    </row>
    <row r="479" spans="5:8" s="322" customFormat="1" ht="12.75" x14ac:dyDescent="0.2">
      <c r="E479" s="366"/>
      <c r="H479" s="367"/>
    </row>
    <row r="480" spans="5:8" s="322" customFormat="1" ht="12.75" x14ac:dyDescent="0.2">
      <c r="E480" s="366"/>
      <c r="H480" s="367"/>
    </row>
    <row r="481" spans="5:8" s="322" customFormat="1" ht="12.75" x14ac:dyDescent="0.2">
      <c r="E481" s="366"/>
      <c r="H481" s="367"/>
    </row>
    <row r="482" spans="5:8" s="322" customFormat="1" ht="12.75" x14ac:dyDescent="0.2">
      <c r="E482" s="366"/>
      <c r="H482" s="367"/>
    </row>
    <row r="483" spans="5:8" s="322" customFormat="1" ht="12.75" x14ac:dyDescent="0.2">
      <c r="E483" s="366"/>
      <c r="H483" s="367"/>
    </row>
    <row r="484" spans="5:8" s="322" customFormat="1" ht="12.75" x14ac:dyDescent="0.2">
      <c r="E484" s="366"/>
      <c r="H484" s="367"/>
    </row>
    <row r="485" spans="5:8" s="322" customFormat="1" ht="12.75" x14ac:dyDescent="0.2">
      <c r="E485" s="366"/>
      <c r="H485" s="367"/>
    </row>
    <row r="486" spans="5:8" s="322" customFormat="1" ht="12.75" x14ac:dyDescent="0.2">
      <c r="E486" s="366"/>
      <c r="H486" s="367"/>
    </row>
    <row r="487" spans="5:8" s="322" customFormat="1" ht="12.75" x14ac:dyDescent="0.2">
      <c r="E487" s="366"/>
      <c r="H487" s="367"/>
    </row>
    <row r="488" spans="5:8" s="322" customFormat="1" ht="12.75" x14ac:dyDescent="0.2">
      <c r="E488" s="366"/>
      <c r="H488" s="367"/>
    </row>
    <row r="489" spans="5:8" s="322" customFormat="1" ht="12.75" x14ac:dyDescent="0.2">
      <c r="E489" s="366"/>
      <c r="H489" s="367"/>
    </row>
    <row r="490" spans="5:8" s="322" customFormat="1" ht="12.75" x14ac:dyDescent="0.2">
      <c r="E490" s="366"/>
      <c r="H490" s="367"/>
    </row>
    <row r="491" spans="5:8" s="322" customFormat="1" ht="12.75" x14ac:dyDescent="0.2">
      <c r="E491" s="366"/>
      <c r="H491" s="367"/>
    </row>
    <row r="492" spans="5:8" s="322" customFormat="1" ht="12.75" x14ac:dyDescent="0.2">
      <c r="E492" s="366"/>
      <c r="H492" s="367"/>
    </row>
    <row r="493" spans="5:8" s="322" customFormat="1" ht="12.75" x14ac:dyDescent="0.2">
      <c r="E493" s="366"/>
      <c r="H493" s="367"/>
    </row>
    <row r="494" spans="5:8" s="322" customFormat="1" ht="12.75" x14ac:dyDescent="0.2">
      <c r="E494" s="366"/>
      <c r="H494" s="367"/>
    </row>
    <row r="495" spans="5:8" s="322" customFormat="1" ht="12.75" x14ac:dyDescent="0.2">
      <c r="E495" s="366"/>
      <c r="H495" s="367"/>
    </row>
    <row r="496" spans="5:8" s="322" customFormat="1" ht="12.75" x14ac:dyDescent="0.2">
      <c r="E496" s="366"/>
      <c r="H496" s="367"/>
    </row>
    <row r="497" spans="5:8" s="322" customFormat="1" ht="12.75" x14ac:dyDescent="0.2">
      <c r="E497" s="366"/>
      <c r="H497" s="367"/>
    </row>
    <row r="498" spans="5:8" s="322" customFormat="1" ht="12.75" x14ac:dyDescent="0.2">
      <c r="E498" s="366"/>
      <c r="H498" s="367"/>
    </row>
    <row r="499" spans="5:8" s="322" customFormat="1" ht="12.75" x14ac:dyDescent="0.2">
      <c r="E499" s="366"/>
      <c r="H499" s="367"/>
    </row>
    <row r="500" spans="5:8" s="322" customFormat="1" ht="12.75" x14ac:dyDescent="0.2">
      <c r="E500" s="366"/>
      <c r="H500" s="367"/>
    </row>
    <row r="501" spans="5:8" s="322" customFormat="1" ht="12.75" x14ac:dyDescent="0.2">
      <c r="E501" s="366"/>
      <c r="H501" s="367"/>
    </row>
    <row r="502" spans="5:8" s="322" customFormat="1" ht="12.75" x14ac:dyDescent="0.2">
      <c r="E502" s="366"/>
      <c r="H502" s="367"/>
    </row>
    <row r="503" spans="5:8" s="322" customFormat="1" ht="12.75" x14ac:dyDescent="0.2">
      <c r="E503" s="366"/>
      <c r="H503" s="367"/>
    </row>
    <row r="504" spans="5:8" s="322" customFormat="1" ht="12.75" x14ac:dyDescent="0.2">
      <c r="E504" s="366"/>
      <c r="H504" s="367"/>
    </row>
    <row r="505" spans="5:8" s="322" customFormat="1" ht="12.75" x14ac:dyDescent="0.2">
      <c r="E505" s="366"/>
      <c r="H505" s="367"/>
    </row>
    <row r="506" spans="5:8" s="322" customFormat="1" ht="12.75" x14ac:dyDescent="0.2">
      <c r="E506" s="366"/>
      <c r="H506" s="367"/>
    </row>
    <row r="507" spans="5:8" s="322" customFormat="1" ht="12.75" x14ac:dyDescent="0.2">
      <c r="E507" s="366"/>
      <c r="H507" s="367"/>
    </row>
    <row r="508" spans="5:8" s="322" customFormat="1" ht="12.75" x14ac:dyDescent="0.2">
      <c r="E508" s="366"/>
      <c r="H508" s="367"/>
    </row>
    <row r="509" spans="5:8" s="322" customFormat="1" ht="12.75" x14ac:dyDescent="0.2">
      <c r="E509" s="366"/>
      <c r="H509" s="367"/>
    </row>
    <row r="510" spans="5:8" s="322" customFormat="1" ht="12.75" x14ac:dyDescent="0.2">
      <c r="E510" s="366"/>
      <c r="H510" s="367"/>
    </row>
    <row r="511" spans="5:8" s="322" customFormat="1" ht="12.75" x14ac:dyDescent="0.2">
      <c r="E511" s="366"/>
      <c r="H511" s="367"/>
    </row>
    <row r="512" spans="5:8" s="322" customFormat="1" ht="12.75" x14ac:dyDescent="0.2">
      <c r="E512" s="366"/>
      <c r="H512" s="367"/>
    </row>
    <row r="513" spans="5:8" s="322" customFormat="1" ht="12.75" x14ac:dyDescent="0.2">
      <c r="E513" s="366"/>
      <c r="H513" s="367"/>
    </row>
    <row r="514" spans="5:8" s="322" customFormat="1" ht="12.75" x14ac:dyDescent="0.2">
      <c r="E514" s="366"/>
      <c r="H514" s="367"/>
    </row>
    <row r="515" spans="5:8" s="322" customFormat="1" ht="12.75" x14ac:dyDescent="0.2">
      <c r="E515" s="366"/>
      <c r="H515" s="367"/>
    </row>
    <row r="516" spans="5:8" s="322" customFormat="1" ht="12.75" x14ac:dyDescent="0.2">
      <c r="E516" s="366"/>
      <c r="H516" s="367"/>
    </row>
    <row r="517" spans="5:8" s="322" customFormat="1" ht="12.75" x14ac:dyDescent="0.2">
      <c r="E517" s="366"/>
      <c r="H517" s="367"/>
    </row>
    <row r="518" spans="5:8" s="322" customFormat="1" ht="12.75" x14ac:dyDescent="0.2">
      <c r="E518" s="366"/>
      <c r="H518" s="367"/>
    </row>
    <row r="519" spans="5:8" s="322" customFormat="1" ht="12.75" x14ac:dyDescent="0.2">
      <c r="E519" s="366"/>
      <c r="H519" s="367"/>
    </row>
    <row r="520" spans="5:8" s="322" customFormat="1" ht="12.75" x14ac:dyDescent="0.2">
      <c r="E520" s="366"/>
      <c r="H520" s="367"/>
    </row>
    <row r="521" spans="5:8" s="322" customFormat="1" ht="12.75" x14ac:dyDescent="0.2">
      <c r="E521" s="366"/>
      <c r="H521" s="367"/>
    </row>
    <row r="522" spans="5:8" s="322" customFormat="1" ht="12.75" x14ac:dyDescent="0.2">
      <c r="E522" s="366"/>
      <c r="H522" s="367"/>
    </row>
    <row r="523" spans="5:8" s="322" customFormat="1" ht="12.75" x14ac:dyDescent="0.2">
      <c r="E523" s="366"/>
      <c r="H523" s="367"/>
    </row>
    <row r="524" spans="5:8" s="322" customFormat="1" ht="12.75" x14ac:dyDescent="0.2">
      <c r="E524" s="366"/>
      <c r="H524" s="367"/>
    </row>
    <row r="525" spans="5:8" s="322" customFormat="1" ht="12.75" x14ac:dyDescent="0.2">
      <c r="E525" s="366"/>
      <c r="H525" s="367"/>
    </row>
    <row r="526" spans="5:8" s="322" customFormat="1" ht="12.75" x14ac:dyDescent="0.2">
      <c r="E526" s="366"/>
      <c r="H526" s="367"/>
    </row>
    <row r="527" spans="5:8" s="322" customFormat="1" ht="12.75" x14ac:dyDescent="0.2">
      <c r="E527" s="366"/>
      <c r="H527" s="367"/>
    </row>
    <row r="528" spans="5:8" s="322" customFormat="1" ht="12.75" x14ac:dyDescent="0.2">
      <c r="E528" s="366"/>
      <c r="H528" s="367"/>
    </row>
    <row r="529" spans="5:8" s="322" customFormat="1" ht="12.75" x14ac:dyDescent="0.2">
      <c r="E529" s="366"/>
      <c r="H529" s="367"/>
    </row>
    <row r="530" spans="5:8" s="322" customFormat="1" ht="12.75" x14ac:dyDescent="0.2">
      <c r="E530" s="366"/>
      <c r="H530" s="367"/>
    </row>
    <row r="531" spans="5:8" s="322" customFormat="1" ht="12.75" x14ac:dyDescent="0.2">
      <c r="E531" s="366"/>
      <c r="H531" s="367"/>
    </row>
    <row r="532" spans="5:8" s="322" customFormat="1" ht="12.75" x14ac:dyDescent="0.2">
      <c r="E532" s="366"/>
      <c r="H532" s="367"/>
    </row>
    <row r="533" spans="5:8" s="322" customFormat="1" ht="12.75" x14ac:dyDescent="0.2">
      <c r="E533" s="366"/>
      <c r="H533" s="367"/>
    </row>
    <row r="534" spans="5:8" s="322" customFormat="1" ht="12.75" x14ac:dyDescent="0.2">
      <c r="E534" s="366"/>
      <c r="H534" s="367"/>
    </row>
    <row r="535" spans="5:8" s="322" customFormat="1" ht="12.75" x14ac:dyDescent="0.2">
      <c r="E535" s="366"/>
      <c r="H535" s="367"/>
    </row>
    <row r="536" spans="5:8" s="322" customFormat="1" ht="12.75" x14ac:dyDescent="0.2">
      <c r="E536" s="366"/>
      <c r="H536" s="367"/>
    </row>
    <row r="537" spans="5:8" s="322" customFormat="1" ht="12.75" x14ac:dyDescent="0.2">
      <c r="E537" s="366"/>
      <c r="H537" s="367"/>
    </row>
    <row r="538" spans="5:8" s="322" customFormat="1" ht="12.75" x14ac:dyDescent="0.2">
      <c r="E538" s="366"/>
      <c r="H538" s="367"/>
    </row>
    <row r="539" spans="5:8" s="322" customFormat="1" ht="12.75" x14ac:dyDescent="0.2">
      <c r="E539" s="366"/>
      <c r="H539" s="367"/>
    </row>
    <row r="540" spans="5:8" s="322" customFormat="1" ht="12.75" x14ac:dyDescent="0.2">
      <c r="E540" s="366"/>
      <c r="H540" s="367"/>
    </row>
    <row r="541" spans="5:8" s="322" customFormat="1" ht="12.75" x14ac:dyDescent="0.2">
      <c r="E541" s="366"/>
      <c r="H541" s="367"/>
    </row>
    <row r="542" spans="5:8" s="322" customFormat="1" ht="12.75" x14ac:dyDescent="0.2">
      <c r="E542" s="366"/>
      <c r="H542" s="367"/>
    </row>
    <row r="543" spans="5:8" s="322" customFormat="1" ht="12.75" x14ac:dyDescent="0.2">
      <c r="E543" s="366"/>
      <c r="H543" s="367"/>
    </row>
    <row r="544" spans="5:8" s="322" customFormat="1" ht="12.75" x14ac:dyDescent="0.2">
      <c r="E544" s="366"/>
      <c r="H544" s="367"/>
    </row>
    <row r="545" spans="5:8" s="322" customFormat="1" ht="12.75" x14ac:dyDescent="0.2">
      <c r="E545" s="366"/>
      <c r="H545" s="367"/>
    </row>
    <row r="546" spans="5:8" s="322" customFormat="1" ht="12.75" x14ac:dyDescent="0.2">
      <c r="E546" s="366"/>
      <c r="H546" s="367"/>
    </row>
    <row r="547" spans="5:8" s="322" customFormat="1" ht="12.75" x14ac:dyDescent="0.2">
      <c r="E547" s="366"/>
      <c r="H547" s="367"/>
    </row>
    <row r="548" spans="5:8" s="322" customFormat="1" ht="12.75" x14ac:dyDescent="0.2">
      <c r="E548" s="366"/>
      <c r="H548" s="367"/>
    </row>
    <row r="549" spans="5:8" s="322" customFormat="1" ht="12.75" x14ac:dyDescent="0.2">
      <c r="E549" s="366"/>
      <c r="H549" s="367"/>
    </row>
    <row r="550" spans="5:8" s="322" customFormat="1" ht="12.75" x14ac:dyDescent="0.2">
      <c r="E550" s="366"/>
      <c r="H550" s="367"/>
    </row>
    <row r="551" spans="5:8" s="322" customFormat="1" ht="12.75" x14ac:dyDescent="0.2">
      <c r="E551" s="366"/>
      <c r="H551" s="367"/>
    </row>
    <row r="552" spans="5:8" s="322" customFormat="1" ht="12.75" x14ac:dyDescent="0.2">
      <c r="E552" s="366"/>
      <c r="H552" s="367"/>
    </row>
    <row r="553" spans="5:8" s="322" customFormat="1" ht="12.75" x14ac:dyDescent="0.2">
      <c r="E553" s="366"/>
      <c r="H553" s="367"/>
    </row>
    <row r="554" spans="5:8" s="322" customFormat="1" ht="12.75" x14ac:dyDescent="0.2">
      <c r="E554" s="366"/>
      <c r="H554" s="367"/>
    </row>
    <row r="555" spans="5:8" s="322" customFormat="1" ht="12.75" x14ac:dyDescent="0.2">
      <c r="E555" s="366"/>
      <c r="H555" s="367"/>
    </row>
    <row r="556" spans="5:8" s="322" customFormat="1" ht="12.75" x14ac:dyDescent="0.2">
      <c r="E556" s="366"/>
      <c r="H556" s="367"/>
    </row>
    <row r="557" spans="5:8" s="322" customFormat="1" ht="12.75" x14ac:dyDescent="0.2">
      <c r="E557" s="366"/>
      <c r="H557" s="367"/>
    </row>
    <row r="558" spans="5:8" s="322" customFormat="1" ht="12.75" x14ac:dyDescent="0.2">
      <c r="E558" s="366"/>
      <c r="H558" s="367"/>
    </row>
    <row r="559" spans="5:8" s="322" customFormat="1" ht="12.75" x14ac:dyDescent="0.2">
      <c r="E559" s="366"/>
      <c r="H559" s="367"/>
    </row>
    <row r="560" spans="5:8" s="322" customFormat="1" ht="12.75" x14ac:dyDescent="0.2">
      <c r="E560" s="366"/>
      <c r="H560" s="367"/>
    </row>
    <row r="561" spans="5:8" s="322" customFormat="1" ht="12.75" x14ac:dyDescent="0.2">
      <c r="E561" s="366"/>
      <c r="H561" s="367"/>
    </row>
    <row r="562" spans="5:8" s="322" customFormat="1" ht="12.75" x14ac:dyDescent="0.2">
      <c r="E562" s="366"/>
      <c r="H562" s="367"/>
    </row>
    <row r="563" spans="5:8" s="322" customFormat="1" ht="12.75" x14ac:dyDescent="0.2">
      <c r="E563" s="366"/>
      <c r="H563" s="367"/>
    </row>
    <row r="564" spans="5:8" s="322" customFormat="1" ht="12.75" x14ac:dyDescent="0.2">
      <c r="E564" s="366"/>
      <c r="H564" s="367"/>
    </row>
    <row r="565" spans="5:8" s="322" customFormat="1" ht="12.75" x14ac:dyDescent="0.2">
      <c r="E565" s="366"/>
      <c r="H565" s="367"/>
    </row>
    <row r="566" spans="5:8" s="322" customFormat="1" ht="12.75" x14ac:dyDescent="0.2">
      <c r="E566" s="366"/>
      <c r="H566" s="367"/>
    </row>
    <row r="567" spans="5:8" s="322" customFormat="1" ht="12.75" x14ac:dyDescent="0.2">
      <c r="E567" s="366"/>
      <c r="H567" s="367"/>
    </row>
    <row r="568" spans="5:8" s="322" customFormat="1" ht="12.75" x14ac:dyDescent="0.2">
      <c r="E568" s="366"/>
      <c r="H568" s="367"/>
    </row>
    <row r="569" spans="5:8" s="322" customFormat="1" ht="12.75" x14ac:dyDescent="0.2">
      <c r="E569" s="366"/>
      <c r="H569" s="367"/>
    </row>
    <row r="570" spans="5:8" s="322" customFormat="1" ht="12.75" x14ac:dyDescent="0.2">
      <c r="E570" s="366"/>
      <c r="H570" s="367"/>
    </row>
    <row r="571" spans="5:8" s="322" customFormat="1" ht="12.75" x14ac:dyDescent="0.2">
      <c r="E571" s="366"/>
      <c r="H571" s="367"/>
    </row>
    <row r="572" spans="5:8" s="322" customFormat="1" ht="12.75" x14ac:dyDescent="0.2">
      <c r="E572" s="366"/>
      <c r="H572" s="367"/>
    </row>
    <row r="573" spans="5:8" s="322" customFormat="1" ht="12.75" x14ac:dyDescent="0.2">
      <c r="E573" s="366"/>
      <c r="H573" s="367"/>
    </row>
    <row r="574" spans="5:8" s="322" customFormat="1" ht="12.75" x14ac:dyDescent="0.2">
      <c r="E574" s="366"/>
      <c r="H574" s="367"/>
    </row>
    <row r="575" spans="5:8" s="322" customFormat="1" ht="12.75" x14ac:dyDescent="0.2">
      <c r="E575" s="366"/>
      <c r="H575" s="367"/>
    </row>
    <row r="576" spans="5:8" s="322" customFormat="1" ht="12.75" x14ac:dyDescent="0.2">
      <c r="E576" s="366"/>
      <c r="H576" s="367"/>
    </row>
    <row r="577" spans="5:8" s="322" customFormat="1" ht="12.75" x14ac:dyDescent="0.2">
      <c r="E577" s="366"/>
      <c r="H577" s="367"/>
    </row>
    <row r="578" spans="5:8" s="322" customFormat="1" ht="12.75" x14ac:dyDescent="0.2">
      <c r="E578" s="366"/>
      <c r="H578" s="367"/>
    </row>
    <row r="579" spans="5:8" s="322" customFormat="1" ht="12.75" x14ac:dyDescent="0.2">
      <c r="E579" s="366"/>
      <c r="H579" s="367"/>
    </row>
    <row r="580" spans="5:8" s="322" customFormat="1" ht="12.75" x14ac:dyDescent="0.2">
      <c r="E580" s="366"/>
      <c r="H580" s="367"/>
    </row>
    <row r="581" spans="5:8" s="322" customFormat="1" ht="12.75" x14ac:dyDescent="0.2">
      <c r="E581" s="366"/>
      <c r="H581" s="367"/>
    </row>
    <row r="582" spans="5:8" s="322" customFormat="1" ht="12.75" x14ac:dyDescent="0.2">
      <c r="E582" s="366"/>
      <c r="H582" s="367"/>
    </row>
    <row r="583" spans="5:8" s="322" customFormat="1" ht="12.75" x14ac:dyDescent="0.2">
      <c r="E583" s="366"/>
      <c r="H583" s="367"/>
    </row>
    <row r="584" spans="5:8" s="322" customFormat="1" ht="12.75" x14ac:dyDescent="0.2">
      <c r="E584" s="366"/>
      <c r="H584" s="367"/>
    </row>
    <row r="585" spans="5:8" s="322" customFormat="1" ht="12.75" x14ac:dyDescent="0.2">
      <c r="E585" s="366"/>
      <c r="H585" s="367"/>
    </row>
    <row r="586" spans="5:8" s="322" customFormat="1" ht="12.75" x14ac:dyDescent="0.2">
      <c r="E586" s="366"/>
      <c r="H586" s="367"/>
    </row>
    <row r="587" spans="5:8" s="322" customFormat="1" ht="12.75" x14ac:dyDescent="0.2">
      <c r="E587" s="366"/>
      <c r="H587" s="367"/>
    </row>
    <row r="588" spans="5:8" s="322" customFormat="1" ht="12.75" x14ac:dyDescent="0.2">
      <c r="E588" s="366"/>
      <c r="H588" s="367"/>
    </row>
    <row r="589" spans="5:8" s="322" customFormat="1" ht="12.75" x14ac:dyDescent="0.2">
      <c r="E589" s="366"/>
      <c r="H589" s="367"/>
    </row>
    <row r="590" spans="5:8" s="322" customFormat="1" ht="12.75" x14ac:dyDescent="0.2">
      <c r="E590" s="366"/>
      <c r="H590" s="367"/>
    </row>
    <row r="591" spans="5:8" s="322" customFormat="1" ht="12.75" x14ac:dyDescent="0.2">
      <c r="E591" s="366"/>
      <c r="H591" s="367"/>
    </row>
    <row r="592" spans="5:8" s="322" customFormat="1" ht="12.75" x14ac:dyDescent="0.2">
      <c r="E592" s="366"/>
      <c r="H592" s="367"/>
    </row>
    <row r="593" spans="5:112" s="322" customFormat="1" ht="12.75" x14ac:dyDescent="0.2">
      <c r="E593" s="366"/>
      <c r="H593" s="367"/>
    </row>
    <row r="594" spans="5:112" s="322" customFormat="1" ht="12.75" x14ac:dyDescent="0.2">
      <c r="E594" s="366"/>
      <c r="H594" s="367"/>
    </row>
    <row r="595" spans="5:112" s="322" customFormat="1" ht="12.75" x14ac:dyDescent="0.2">
      <c r="E595" s="366"/>
      <c r="H595" s="367"/>
    </row>
    <row r="596" spans="5:112" s="322" customFormat="1" ht="12.75" x14ac:dyDescent="0.2">
      <c r="E596" s="366"/>
      <c r="H596" s="367"/>
    </row>
    <row r="597" spans="5:112" s="322" customFormat="1" ht="12.75" x14ac:dyDescent="0.2">
      <c r="E597" s="366"/>
      <c r="H597" s="367"/>
    </row>
    <row r="598" spans="5:112" s="322" customFormat="1" ht="12.75" x14ac:dyDescent="0.2">
      <c r="E598" s="366"/>
      <c r="H598" s="367"/>
    </row>
    <row r="599" spans="5:112" s="322" customFormat="1" ht="12.75" x14ac:dyDescent="0.2">
      <c r="E599" s="366"/>
      <c r="H599" s="367"/>
    </row>
    <row r="600" spans="5:112" s="322" customFormat="1" ht="12.75" x14ac:dyDescent="0.2">
      <c r="E600" s="366"/>
      <c r="H600" s="367"/>
    </row>
    <row r="601" spans="5:112" s="322" customFormat="1" ht="12.75" x14ac:dyDescent="0.2">
      <c r="E601" s="366"/>
      <c r="G601" s="237"/>
      <c r="H601" s="238"/>
      <c r="I601" s="237"/>
      <c r="J601" s="237"/>
      <c r="K601" s="237"/>
      <c r="L601" s="237"/>
      <c r="M601" s="237"/>
      <c r="N601" s="237"/>
      <c r="O601" s="237"/>
      <c r="P601" s="237"/>
      <c r="Q601" s="237"/>
      <c r="R601" s="237"/>
      <c r="S601" s="237"/>
      <c r="T601" s="237"/>
      <c r="U601" s="237"/>
      <c r="V601" s="237"/>
      <c r="W601" s="237"/>
      <c r="X601" s="237"/>
      <c r="Y601" s="237"/>
      <c r="Z601" s="237"/>
      <c r="AA601" s="237"/>
      <c r="AB601" s="237"/>
      <c r="AC601" s="237"/>
      <c r="AD601" s="237"/>
      <c r="AE601" s="237"/>
      <c r="AF601" s="237"/>
      <c r="AG601" s="237"/>
      <c r="AH601" s="237"/>
      <c r="AI601" s="237"/>
      <c r="AJ601" s="237"/>
      <c r="AK601" s="237"/>
      <c r="AL601" s="237"/>
      <c r="AM601" s="237"/>
      <c r="AN601" s="237"/>
      <c r="AO601" s="237"/>
      <c r="AP601" s="237"/>
      <c r="AQ601" s="237"/>
      <c r="AR601" s="237"/>
      <c r="AS601" s="237"/>
      <c r="AT601" s="237"/>
      <c r="AU601" s="237"/>
      <c r="AV601" s="237"/>
      <c r="AW601" s="237"/>
      <c r="AX601" s="237"/>
      <c r="AY601" s="237"/>
      <c r="AZ601" s="237"/>
      <c r="BA601" s="237"/>
      <c r="BB601" s="237"/>
      <c r="BC601" s="237"/>
      <c r="BD601" s="237"/>
      <c r="BE601" s="237"/>
      <c r="BF601" s="237"/>
      <c r="BG601" s="237"/>
      <c r="BH601" s="237"/>
      <c r="BI601" s="237"/>
      <c r="BJ601" s="237"/>
      <c r="BK601" s="237"/>
      <c r="BL601" s="237"/>
      <c r="BM601" s="237"/>
      <c r="BN601" s="237"/>
      <c r="BO601" s="237"/>
      <c r="BP601" s="237"/>
      <c r="BQ601" s="237"/>
      <c r="BR601" s="237"/>
      <c r="BS601" s="237"/>
      <c r="BT601" s="237"/>
      <c r="BU601" s="237"/>
      <c r="BV601" s="237"/>
      <c r="BW601" s="237"/>
      <c r="BX601" s="237"/>
      <c r="BY601" s="237"/>
      <c r="BZ601" s="237"/>
      <c r="CA601" s="237"/>
      <c r="CB601" s="237"/>
      <c r="CC601" s="237"/>
      <c r="CD601" s="237"/>
      <c r="CE601" s="237"/>
      <c r="CF601" s="237"/>
      <c r="CG601" s="237"/>
      <c r="CH601" s="237"/>
      <c r="CI601" s="237"/>
      <c r="CJ601" s="237"/>
      <c r="CK601" s="237"/>
      <c r="CL601" s="237"/>
      <c r="CM601" s="237"/>
      <c r="CN601" s="237"/>
      <c r="CO601" s="237"/>
      <c r="CP601" s="237"/>
      <c r="CQ601" s="237"/>
      <c r="CR601" s="237"/>
      <c r="CS601" s="237"/>
      <c r="CT601" s="237"/>
      <c r="CU601" s="237"/>
      <c r="CV601" s="237"/>
      <c r="CW601" s="237"/>
      <c r="CX601" s="237"/>
      <c r="CY601" s="237"/>
      <c r="CZ601" s="237"/>
      <c r="DA601" s="237"/>
      <c r="DB601" s="237"/>
      <c r="DC601" s="237"/>
      <c r="DD601" s="237"/>
      <c r="DE601" s="237"/>
      <c r="DF601" s="237"/>
      <c r="DG601" s="237"/>
      <c r="DH601" s="237"/>
    </row>
    <row r="602" spans="5:112" s="322" customFormat="1" ht="12.75" x14ac:dyDescent="0.2">
      <c r="E602" s="366"/>
      <c r="G602" s="237"/>
      <c r="H602" s="238"/>
      <c r="I602" s="237"/>
      <c r="J602" s="237"/>
      <c r="K602" s="237"/>
      <c r="L602" s="237"/>
      <c r="M602" s="237"/>
      <c r="N602" s="237"/>
      <c r="O602" s="237"/>
      <c r="P602" s="237"/>
      <c r="Q602" s="237"/>
      <c r="R602" s="237"/>
      <c r="S602" s="237"/>
      <c r="T602" s="237"/>
      <c r="U602" s="237"/>
      <c r="V602" s="237"/>
      <c r="W602" s="237"/>
      <c r="X602" s="237"/>
      <c r="Y602" s="237"/>
      <c r="Z602" s="237"/>
      <c r="AA602" s="237"/>
      <c r="AB602" s="237"/>
      <c r="AC602" s="237"/>
      <c r="AD602" s="237"/>
      <c r="AE602" s="237"/>
      <c r="AF602" s="237"/>
      <c r="AG602" s="237"/>
      <c r="AH602" s="237"/>
      <c r="AI602" s="237"/>
      <c r="AJ602" s="237"/>
      <c r="AK602" s="237"/>
      <c r="AL602" s="237"/>
      <c r="AM602" s="237"/>
      <c r="AN602" s="237"/>
      <c r="AO602" s="237"/>
      <c r="AP602" s="237"/>
      <c r="AQ602" s="237"/>
      <c r="AR602" s="237"/>
      <c r="AS602" s="237"/>
      <c r="AT602" s="237"/>
      <c r="AU602" s="237"/>
      <c r="AV602" s="237"/>
      <c r="AW602" s="237"/>
      <c r="AX602" s="237"/>
      <c r="AY602" s="237"/>
      <c r="AZ602" s="237"/>
      <c r="BA602" s="237"/>
      <c r="BB602" s="237"/>
      <c r="BC602" s="237"/>
      <c r="BD602" s="237"/>
      <c r="BE602" s="237"/>
      <c r="BF602" s="237"/>
      <c r="BG602" s="237"/>
      <c r="BH602" s="237"/>
      <c r="BI602" s="237"/>
      <c r="BJ602" s="237"/>
      <c r="BK602" s="237"/>
      <c r="BL602" s="237"/>
      <c r="BM602" s="237"/>
      <c r="BN602" s="237"/>
      <c r="BO602" s="237"/>
      <c r="BP602" s="237"/>
      <c r="BQ602" s="237"/>
      <c r="BR602" s="237"/>
      <c r="BS602" s="237"/>
      <c r="BT602" s="237"/>
      <c r="BU602" s="237"/>
      <c r="BV602" s="237"/>
      <c r="BW602" s="237"/>
      <c r="BX602" s="237"/>
      <c r="BY602" s="237"/>
      <c r="BZ602" s="237"/>
      <c r="CA602" s="237"/>
      <c r="CB602" s="237"/>
      <c r="CC602" s="237"/>
      <c r="CD602" s="237"/>
      <c r="CE602" s="237"/>
      <c r="CF602" s="237"/>
      <c r="CG602" s="237"/>
      <c r="CH602" s="237"/>
      <c r="CI602" s="237"/>
      <c r="CJ602" s="237"/>
      <c r="CK602" s="237"/>
      <c r="CL602" s="237"/>
      <c r="CM602" s="237"/>
      <c r="CN602" s="237"/>
      <c r="CO602" s="237"/>
      <c r="CP602" s="237"/>
      <c r="CQ602" s="237"/>
      <c r="CR602" s="237"/>
      <c r="CS602" s="237"/>
      <c r="CT602" s="237"/>
      <c r="CU602" s="237"/>
      <c r="CV602" s="237"/>
      <c r="CW602" s="237"/>
      <c r="CX602" s="237"/>
      <c r="CY602" s="237"/>
      <c r="CZ602" s="237"/>
      <c r="DA602" s="237"/>
      <c r="DB602" s="237"/>
      <c r="DC602" s="237"/>
      <c r="DD602" s="237"/>
      <c r="DE602" s="237"/>
      <c r="DF602" s="237"/>
      <c r="DG602" s="237"/>
      <c r="DH602" s="237"/>
    </row>
    <row r="603" spans="5:112" s="322" customFormat="1" ht="12.75" x14ac:dyDescent="0.2">
      <c r="E603" s="366"/>
      <c r="G603" s="237"/>
      <c r="H603" s="238"/>
      <c r="I603" s="237"/>
      <c r="J603" s="237"/>
      <c r="K603" s="237"/>
      <c r="L603" s="237"/>
      <c r="M603" s="237"/>
      <c r="N603" s="237"/>
      <c r="O603" s="237"/>
      <c r="P603" s="237"/>
      <c r="Q603" s="237"/>
      <c r="R603" s="237"/>
      <c r="S603" s="237"/>
      <c r="T603" s="237"/>
      <c r="U603" s="237"/>
      <c r="V603" s="237"/>
      <c r="W603" s="237"/>
      <c r="X603" s="237"/>
      <c r="Y603" s="237"/>
      <c r="Z603" s="237"/>
      <c r="AA603" s="237"/>
      <c r="AB603" s="237"/>
      <c r="AC603" s="237"/>
      <c r="AD603" s="237"/>
      <c r="AE603" s="237"/>
      <c r="AF603" s="237"/>
      <c r="AG603" s="237"/>
      <c r="AH603" s="237"/>
      <c r="AI603" s="237"/>
      <c r="AJ603" s="237"/>
      <c r="AK603" s="237"/>
      <c r="AL603" s="237"/>
      <c r="AM603" s="237"/>
      <c r="AN603" s="237"/>
      <c r="AO603" s="237"/>
      <c r="AP603" s="237"/>
      <c r="AQ603" s="237"/>
      <c r="AR603" s="237"/>
      <c r="AS603" s="237"/>
      <c r="AT603" s="237"/>
      <c r="AU603" s="237"/>
      <c r="AV603" s="237"/>
      <c r="AW603" s="237"/>
      <c r="AX603" s="237"/>
      <c r="AY603" s="237"/>
      <c r="AZ603" s="237"/>
      <c r="BA603" s="237"/>
      <c r="BB603" s="237"/>
      <c r="BC603" s="237"/>
      <c r="BD603" s="237"/>
      <c r="BE603" s="237"/>
      <c r="BF603" s="237"/>
      <c r="BG603" s="237"/>
      <c r="BH603" s="237"/>
      <c r="BI603" s="237"/>
      <c r="BJ603" s="237"/>
      <c r="BK603" s="237"/>
      <c r="BL603" s="237"/>
      <c r="BM603" s="237"/>
      <c r="BN603" s="237"/>
      <c r="BO603" s="237"/>
      <c r="BP603" s="237"/>
      <c r="BQ603" s="237"/>
      <c r="BR603" s="237"/>
      <c r="BS603" s="237"/>
      <c r="BT603" s="237"/>
      <c r="BU603" s="237"/>
      <c r="BV603" s="237"/>
      <c r="BW603" s="237"/>
      <c r="BX603" s="237"/>
      <c r="BY603" s="237"/>
      <c r="BZ603" s="237"/>
      <c r="CA603" s="237"/>
      <c r="CB603" s="237"/>
      <c r="CC603" s="237"/>
      <c r="CD603" s="237"/>
      <c r="CE603" s="237"/>
      <c r="CF603" s="237"/>
      <c r="CG603" s="237"/>
      <c r="CH603" s="237"/>
      <c r="CI603" s="237"/>
      <c r="CJ603" s="237"/>
      <c r="CK603" s="237"/>
      <c r="CL603" s="237"/>
      <c r="CM603" s="237"/>
      <c r="CN603" s="237"/>
      <c r="CO603" s="237"/>
      <c r="CP603" s="237"/>
      <c r="CQ603" s="237"/>
      <c r="CR603" s="237"/>
      <c r="CS603" s="237"/>
      <c r="CT603" s="237"/>
      <c r="CU603" s="237"/>
      <c r="CV603" s="237"/>
      <c r="CW603" s="237"/>
      <c r="CX603" s="237"/>
      <c r="CY603" s="237"/>
      <c r="CZ603" s="237"/>
      <c r="DA603" s="237"/>
      <c r="DB603" s="237"/>
      <c r="DC603" s="237"/>
      <c r="DD603" s="237"/>
      <c r="DE603" s="237"/>
      <c r="DF603" s="237"/>
      <c r="DG603" s="237"/>
      <c r="DH603" s="237"/>
    </row>
    <row r="604" spans="5:112" s="322" customFormat="1" ht="12.75" x14ac:dyDescent="0.2">
      <c r="E604" s="366"/>
      <c r="G604" s="237"/>
      <c r="H604" s="238"/>
      <c r="I604" s="237"/>
      <c r="J604" s="237"/>
      <c r="K604" s="237"/>
      <c r="L604" s="237"/>
      <c r="M604" s="237"/>
      <c r="N604" s="237"/>
      <c r="O604" s="237"/>
      <c r="P604" s="237"/>
      <c r="Q604" s="237"/>
      <c r="R604" s="237"/>
      <c r="S604" s="237"/>
      <c r="T604" s="237"/>
      <c r="U604" s="237"/>
      <c r="V604" s="237"/>
      <c r="W604" s="237"/>
      <c r="X604" s="237"/>
      <c r="Y604" s="237"/>
      <c r="Z604" s="237"/>
      <c r="AA604" s="237"/>
      <c r="AB604" s="237"/>
      <c r="AC604" s="237"/>
      <c r="AD604" s="237"/>
      <c r="AE604" s="237"/>
      <c r="AF604" s="237"/>
      <c r="AG604" s="237"/>
      <c r="AH604" s="237"/>
      <c r="AI604" s="237"/>
      <c r="AJ604" s="237"/>
      <c r="AK604" s="237"/>
      <c r="AL604" s="237"/>
      <c r="AM604" s="237"/>
      <c r="AN604" s="237"/>
      <c r="AO604" s="237"/>
      <c r="AP604" s="237"/>
      <c r="AQ604" s="237"/>
      <c r="AR604" s="237"/>
      <c r="AS604" s="237"/>
      <c r="AT604" s="237"/>
      <c r="AU604" s="237"/>
      <c r="AV604" s="237"/>
      <c r="AW604" s="237"/>
      <c r="AX604" s="237"/>
      <c r="AY604" s="237"/>
      <c r="AZ604" s="237"/>
      <c r="BA604" s="237"/>
      <c r="BB604" s="237"/>
      <c r="BC604" s="237"/>
      <c r="BD604" s="237"/>
      <c r="BE604" s="237"/>
      <c r="BF604" s="237"/>
      <c r="BG604" s="237"/>
      <c r="BH604" s="237"/>
      <c r="BI604" s="237"/>
      <c r="BJ604" s="237"/>
      <c r="BK604" s="237"/>
      <c r="BL604" s="237"/>
      <c r="BM604" s="237"/>
      <c r="BN604" s="237"/>
      <c r="BO604" s="237"/>
      <c r="BP604" s="237"/>
      <c r="BQ604" s="237"/>
      <c r="BR604" s="237"/>
      <c r="BS604" s="237"/>
      <c r="BT604" s="237"/>
      <c r="BU604" s="237"/>
      <c r="BV604" s="237"/>
      <c r="BW604" s="237"/>
      <c r="BX604" s="237"/>
      <c r="BY604" s="237"/>
      <c r="BZ604" s="237"/>
      <c r="CA604" s="237"/>
      <c r="CB604" s="237"/>
      <c r="CC604" s="237"/>
      <c r="CD604" s="237"/>
      <c r="CE604" s="237"/>
      <c r="CF604" s="237"/>
      <c r="CG604" s="237"/>
      <c r="CH604" s="237"/>
      <c r="CI604" s="237"/>
      <c r="CJ604" s="237"/>
      <c r="CK604" s="237"/>
      <c r="CL604" s="237"/>
      <c r="CM604" s="237"/>
      <c r="CN604" s="237"/>
      <c r="CO604" s="237"/>
      <c r="CP604" s="237"/>
      <c r="CQ604" s="237"/>
      <c r="CR604" s="237"/>
      <c r="CS604" s="237"/>
      <c r="CT604" s="237"/>
      <c r="CU604" s="237"/>
      <c r="CV604" s="237"/>
      <c r="CW604" s="237"/>
      <c r="CX604" s="237"/>
      <c r="CY604" s="237"/>
      <c r="CZ604" s="237"/>
      <c r="DA604" s="237"/>
      <c r="DB604" s="237"/>
      <c r="DC604" s="237"/>
      <c r="DD604" s="237"/>
      <c r="DE604" s="237"/>
      <c r="DF604" s="237"/>
      <c r="DG604" s="237"/>
      <c r="DH604" s="237"/>
    </row>
    <row r="605" spans="5:112" s="322" customFormat="1" ht="12.75" x14ac:dyDescent="0.2">
      <c r="E605" s="366"/>
      <c r="G605" s="237"/>
      <c r="H605" s="238"/>
      <c r="I605" s="237"/>
      <c r="J605" s="237"/>
      <c r="K605" s="237"/>
      <c r="L605" s="237"/>
      <c r="M605" s="237"/>
      <c r="N605" s="237"/>
      <c r="O605" s="237"/>
      <c r="P605" s="237"/>
      <c r="Q605" s="237"/>
      <c r="R605" s="237"/>
      <c r="S605" s="237"/>
      <c r="T605" s="237"/>
      <c r="U605" s="237"/>
      <c r="V605" s="237"/>
      <c r="W605" s="237"/>
      <c r="X605" s="237"/>
      <c r="Y605" s="237"/>
      <c r="Z605" s="237"/>
      <c r="AA605" s="237"/>
      <c r="AB605" s="237"/>
      <c r="AC605" s="237"/>
      <c r="AD605" s="237"/>
      <c r="AE605" s="237"/>
      <c r="AF605" s="237"/>
      <c r="AG605" s="237"/>
      <c r="AH605" s="237"/>
      <c r="AI605" s="237"/>
      <c r="AJ605" s="237"/>
      <c r="AK605" s="237"/>
      <c r="AL605" s="237"/>
      <c r="AM605" s="237"/>
      <c r="AN605" s="237"/>
      <c r="AO605" s="237"/>
      <c r="AP605" s="237"/>
      <c r="AQ605" s="237"/>
      <c r="AR605" s="237"/>
      <c r="AS605" s="237"/>
      <c r="AT605" s="237"/>
      <c r="AU605" s="237"/>
      <c r="AV605" s="237"/>
      <c r="AW605" s="237"/>
      <c r="AX605" s="237"/>
      <c r="AY605" s="237"/>
      <c r="AZ605" s="237"/>
      <c r="BA605" s="237"/>
      <c r="BB605" s="237"/>
      <c r="BC605" s="237"/>
      <c r="BD605" s="237"/>
      <c r="BE605" s="237"/>
      <c r="BF605" s="237"/>
      <c r="BG605" s="237"/>
      <c r="BH605" s="237"/>
      <c r="BI605" s="237"/>
      <c r="BJ605" s="237"/>
      <c r="BK605" s="237"/>
      <c r="BL605" s="237"/>
      <c r="BM605" s="237"/>
      <c r="BN605" s="237"/>
      <c r="BO605" s="237"/>
      <c r="BP605" s="237"/>
      <c r="BQ605" s="237"/>
      <c r="BR605" s="237"/>
      <c r="BS605" s="237"/>
      <c r="BT605" s="237"/>
      <c r="BU605" s="237"/>
      <c r="BV605" s="237"/>
      <c r="BW605" s="237"/>
      <c r="BX605" s="237"/>
      <c r="BY605" s="237"/>
      <c r="BZ605" s="237"/>
      <c r="CA605" s="237"/>
      <c r="CB605" s="237"/>
      <c r="CC605" s="237"/>
      <c r="CD605" s="237"/>
      <c r="CE605" s="237"/>
      <c r="CF605" s="237"/>
      <c r="CG605" s="237"/>
      <c r="CH605" s="237"/>
      <c r="CI605" s="237"/>
      <c r="CJ605" s="237"/>
      <c r="CK605" s="237"/>
      <c r="CL605" s="237"/>
      <c r="CM605" s="237"/>
      <c r="CN605" s="237"/>
      <c r="CO605" s="237"/>
      <c r="CP605" s="237"/>
      <c r="CQ605" s="237"/>
      <c r="CR605" s="237"/>
      <c r="CS605" s="237"/>
      <c r="CT605" s="237"/>
      <c r="CU605" s="237"/>
      <c r="CV605" s="237"/>
      <c r="CW605" s="237"/>
      <c r="CX605" s="237"/>
      <c r="CY605" s="237"/>
      <c r="CZ605" s="237"/>
      <c r="DA605" s="237"/>
      <c r="DB605" s="237"/>
      <c r="DC605" s="237"/>
      <c r="DD605" s="237"/>
      <c r="DE605" s="237"/>
      <c r="DF605" s="237"/>
      <c r="DG605" s="237"/>
      <c r="DH605" s="237"/>
    </row>
    <row r="606" spans="5:112" s="322" customFormat="1" ht="12.75" x14ac:dyDescent="0.2">
      <c r="E606" s="366"/>
      <c r="G606" s="237"/>
      <c r="H606" s="238"/>
      <c r="I606" s="237"/>
      <c r="J606" s="237"/>
      <c r="K606" s="237"/>
      <c r="L606" s="237"/>
      <c r="M606" s="237"/>
      <c r="N606" s="237"/>
      <c r="O606" s="237"/>
      <c r="P606" s="237"/>
      <c r="Q606" s="237"/>
      <c r="R606" s="237"/>
      <c r="S606" s="237"/>
      <c r="T606" s="237"/>
      <c r="U606" s="237"/>
      <c r="V606" s="237"/>
      <c r="W606" s="237"/>
      <c r="X606" s="237"/>
      <c r="Y606" s="237"/>
      <c r="Z606" s="237"/>
      <c r="AA606" s="237"/>
      <c r="AB606" s="237"/>
      <c r="AC606" s="237"/>
      <c r="AD606" s="237"/>
      <c r="AE606" s="237"/>
      <c r="AF606" s="237"/>
      <c r="AG606" s="237"/>
      <c r="AH606" s="237"/>
      <c r="AI606" s="237"/>
      <c r="AJ606" s="237"/>
      <c r="AK606" s="237"/>
      <c r="AL606" s="237"/>
      <c r="AM606" s="237"/>
      <c r="AN606" s="237"/>
      <c r="AO606" s="237"/>
      <c r="AP606" s="237"/>
      <c r="AQ606" s="237"/>
      <c r="AR606" s="237"/>
      <c r="AS606" s="237"/>
      <c r="AT606" s="237"/>
      <c r="AU606" s="237"/>
      <c r="AV606" s="237"/>
      <c r="AW606" s="237"/>
      <c r="AX606" s="237"/>
      <c r="AY606" s="237"/>
      <c r="AZ606" s="237"/>
      <c r="BA606" s="237"/>
      <c r="BB606" s="237"/>
      <c r="BC606" s="237"/>
      <c r="BD606" s="237"/>
      <c r="BE606" s="237"/>
      <c r="BF606" s="237"/>
      <c r="BG606" s="237"/>
      <c r="BH606" s="237"/>
      <c r="BI606" s="237"/>
      <c r="BJ606" s="237"/>
      <c r="BK606" s="237"/>
      <c r="BL606" s="237"/>
      <c r="BM606" s="237"/>
      <c r="BN606" s="237"/>
      <c r="BO606" s="237"/>
      <c r="BP606" s="237"/>
      <c r="BQ606" s="237"/>
      <c r="BR606" s="237"/>
      <c r="BS606" s="237"/>
      <c r="BT606" s="237"/>
      <c r="BU606" s="237"/>
      <c r="BV606" s="237"/>
      <c r="BW606" s="237"/>
      <c r="BX606" s="237"/>
      <c r="BY606" s="237"/>
      <c r="BZ606" s="237"/>
      <c r="CA606" s="237"/>
      <c r="CB606" s="237"/>
      <c r="CC606" s="237"/>
      <c r="CD606" s="237"/>
      <c r="CE606" s="237"/>
      <c r="CF606" s="237"/>
      <c r="CG606" s="237"/>
      <c r="CH606" s="237"/>
      <c r="CI606" s="237"/>
      <c r="CJ606" s="237"/>
      <c r="CK606" s="237"/>
      <c r="CL606" s="237"/>
      <c r="CM606" s="237"/>
      <c r="CN606" s="237"/>
      <c r="CO606" s="237"/>
      <c r="CP606" s="237"/>
      <c r="CQ606" s="237"/>
      <c r="CR606" s="237"/>
      <c r="CS606" s="237"/>
      <c r="CT606" s="237"/>
      <c r="CU606" s="237"/>
      <c r="CV606" s="237"/>
      <c r="CW606" s="237"/>
      <c r="CX606" s="237"/>
      <c r="CY606" s="237"/>
      <c r="CZ606" s="237"/>
      <c r="DA606" s="237"/>
      <c r="DB606" s="237"/>
      <c r="DC606" s="237"/>
      <c r="DD606" s="237"/>
      <c r="DE606" s="237"/>
      <c r="DF606" s="237"/>
      <c r="DG606" s="237"/>
      <c r="DH606" s="237"/>
    </row>
    <row r="607" spans="5:112" s="322" customFormat="1" ht="12.75" x14ac:dyDescent="0.2">
      <c r="E607" s="366"/>
      <c r="G607" s="237"/>
      <c r="H607" s="238"/>
      <c r="I607" s="237"/>
      <c r="J607" s="237"/>
      <c r="K607" s="237"/>
      <c r="L607" s="237"/>
      <c r="M607" s="237"/>
      <c r="N607" s="237"/>
      <c r="O607" s="237"/>
      <c r="P607" s="237"/>
      <c r="Q607" s="237"/>
      <c r="R607" s="237"/>
      <c r="S607" s="237"/>
      <c r="T607" s="237"/>
      <c r="U607" s="237"/>
      <c r="V607" s="237"/>
      <c r="W607" s="237"/>
      <c r="X607" s="237"/>
      <c r="Y607" s="237"/>
      <c r="Z607" s="237"/>
      <c r="AA607" s="237"/>
      <c r="AB607" s="237"/>
      <c r="AC607" s="237"/>
      <c r="AD607" s="237"/>
      <c r="AE607" s="237"/>
      <c r="AF607" s="237"/>
      <c r="AG607" s="237"/>
      <c r="AH607" s="237"/>
      <c r="AI607" s="237"/>
      <c r="AJ607" s="237"/>
      <c r="AK607" s="237"/>
      <c r="AL607" s="237"/>
      <c r="AM607" s="237"/>
      <c r="AN607" s="237"/>
      <c r="AO607" s="237"/>
      <c r="AP607" s="237"/>
      <c r="AQ607" s="237"/>
      <c r="AR607" s="237"/>
      <c r="AS607" s="237"/>
      <c r="AT607" s="237"/>
      <c r="AU607" s="237"/>
      <c r="AV607" s="237"/>
      <c r="AW607" s="237"/>
      <c r="AX607" s="237"/>
      <c r="AY607" s="237"/>
      <c r="AZ607" s="237"/>
      <c r="BA607" s="237"/>
      <c r="BB607" s="237"/>
      <c r="BC607" s="237"/>
      <c r="BD607" s="237"/>
      <c r="BE607" s="237"/>
      <c r="BF607" s="237"/>
      <c r="BG607" s="237"/>
      <c r="BH607" s="237"/>
      <c r="BI607" s="237"/>
      <c r="BJ607" s="237"/>
      <c r="BK607" s="237"/>
      <c r="BL607" s="237"/>
      <c r="BM607" s="237"/>
      <c r="BN607" s="237"/>
      <c r="BO607" s="237"/>
      <c r="BP607" s="237"/>
      <c r="BQ607" s="237"/>
      <c r="BR607" s="237"/>
      <c r="BS607" s="237"/>
      <c r="BT607" s="237"/>
      <c r="BU607" s="237"/>
      <c r="BV607" s="237"/>
      <c r="BW607" s="237"/>
      <c r="BX607" s="237"/>
      <c r="BY607" s="237"/>
      <c r="BZ607" s="237"/>
      <c r="CA607" s="237"/>
      <c r="CB607" s="237"/>
      <c r="CC607" s="237"/>
      <c r="CD607" s="237"/>
      <c r="CE607" s="237"/>
      <c r="CF607" s="237"/>
      <c r="CG607" s="237"/>
      <c r="CH607" s="237"/>
      <c r="CI607" s="237"/>
      <c r="CJ607" s="237"/>
      <c r="CK607" s="237"/>
      <c r="CL607" s="237"/>
      <c r="CM607" s="237"/>
      <c r="CN607" s="237"/>
      <c r="CO607" s="237"/>
      <c r="CP607" s="237"/>
      <c r="CQ607" s="237"/>
      <c r="CR607" s="237"/>
      <c r="CS607" s="237"/>
      <c r="CT607" s="237"/>
      <c r="CU607" s="237"/>
      <c r="CV607" s="237"/>
      <c r="CW607" s="237"/>
      <c r="CX607" s="237"/>
      <c r="CY607" s="237"/>
      <c r="CZ607" s="237"/>
      <c r="DA607" s="237"/>
      <c r="DB607" s="237"/>
      <c r="DC607" s="237"/>
      <c r="DD607" s="237"/>
      <c r="DE607" s="237"/>
      <c r="DF607" s="237"/>
      <c r="DG607" s="237"/>
      <c r="DH607" s="237"/>
    </row>
    <row r="608" spans="5:112" s="322" customFormat="1" ht="12.75" x14ac:dyDescent="0.2">
      <c r="E608" s="366"/>
      <c r="G608" s="237"/>
      <c r="H608" s="238"/>
      <c r="I608" s="237"/>
      <c r="J608" s="237"/>
      <c r="K608" s="237"/>
      <c r="L608" s="237"/>
      <c r="M608" s="237"/>
      <c r="N608" s="237"/>
      <c r="O608" s="237"/>
      <c r="P608" s="237"/>
      <c r="Q608" s="237"/>
      <c r="R608" s="237"/>
      <c r="S608" s="237"/>
      <c r="T608" s="237"/>
      <c r="U608" s="237"/>
      <c r="V608" s="237"/>
      <c r="W608" s="237"/>
      <c r="X608" s="237"/>
      <c r="Y608" s="237"/>
      <c r="Z608" s="237"/>
      <c r="AA608" s="237"/>
      <c r="AB608" s="237"/>
      <c r="AC608" s="237"/>
      <c r="AD608" s="237"/>
      <c r="AE608" s="237"/>
      <c r="AF608" s="237"/>
      <c r="AG608" s="237"/>
      <c r="AH608" s="237"/>
      <c r="AI608" s="237"/>
      <c r="AJ608" s="237"/>
      <c r="AK608" s="237"/>
      <c r="AL608" s="237"/>
      <c r="AM608" s="237"/>
      <c r="AN608" s="237"/>
      <c r="AO608" s="237"/>
      <c r="AP608" s="237"/>
      <c r="AQ608" s="237"/>
      <c r="AR608" s="237"/>
      <c r="AS608" s="237"/>
      <c r="AT608" s="237"/>
      <c r="AU608" s="237"/>
      <c r="AV608" s="237"/>
      <c r="AW608" s="237"/>
      <c r="AX608" s="237"/>
      <c r="AY608" s="237"/>
      <c r="AZ608" s="237"/>
      <c r="BA608" s="237"/>
      <c r="BB608" s="237"/>
      <c r="BC608" s="237"/>
      <c r="BD608" s="237"/>
      <c r="BE608" s="237"/>
      <c r="BF608" s="237"/>
      <c r="BG608" s="237"/>
      <c r="BH608" s="237"/>
      <c r="BI608" s="237"/>
      <c r="BJ608" s="237"/>
      <c r="BK608" s="237"/>
      <c r="BL608" s="237"/>
      <c r="BM608" s="237"/>
      <c r="BN608" s="237"/>
      <c r="BO608" s="237"/>
      <c r="BP608" s="237"/>
      <c r="BQ608" s="237"/>
      <c r="BR608" s="237"/>
      <c r="BS608" s="237"/>
      <c r="BT608" s="237"/>
      <c r="BU608" s="237"/>
      <c r="BV608" s="237"/>
      <c r="BW608" s="237"/>
      <c r="BX608" s="237"/>
      <c r="BY608" s="237"/>
      <c r="BZ608" s="237"/>
      <c r="CA608" s="237"/>
      <c r="CB608" s="237"/>
      <c r="CC608" s="237"/>
      <c r="CD608" s="237"/>
      <c r="CE608" s="237"/>
      <c r="CF608" s="237"/>
      <c r="CG608" s="237"/>
      <c r="CH608" s="237"/>
      <c r="CI608" s="237"/>
      <c r="CJ608" s="237"/>
      <c r="CK608" s="237"/>
      <c r="CL608" s="237"/>
      <c r="CM608" s="237"/>
      <c r="CN608" s="237"/>
      <c r="CO608" s="237"/>
      <c r="CP608" s="237"/>
      <c r="CQ608" s="237"/>
      <c r="CR608" s="237"/>
      <c r="CS608" s="237"/>
      <c r="CT608" s="237"/>
      <c r="CU608" s="237"/>
      <c r="CV608" s="237"/>
      <c r="CW608" s="237"/>
      <c r="CX608" s="237"/>
      <c r="CY608" s="237"/>
      <c r="CZ608" s="237"/>
      <c r="DA608" s="237"/>
      <c r="DB608" s="237"/>
      <c r="DC608" s="237"/>
      <c r="DD608" s="237"/>
      <c r="DE608" s="237"/>
      <c r="DF608" s="237"/>
      <c r="DG608" s="237"/>
      <c r="DH608" s="237"/>
    </row>
    <row r="609" spans="5:112" s="322" customFormat="1" ht="12.75" x14ac:dyDescent="0.2">
      <c r="E609" s="366"/>
      <c r="G609" s="237"/>
      <c r="H609" s="238"/>
      <c r="I609" s="237"/>
      <c r="J609" s="237"/>
      <c r="K609" s="237"/>
      <c r="L609" s="237"/>
      <c r="M609" s="237"/>
      <c r="N609" s="237"/>
      <c r="O609" s="237"/>
      <c r="P609" s="237"/>
      <c r="Q609" s="237"/>
      <c r="R609" s="237"/>
      <c r="S609" s="237"/>
      <c r="T609" s="237"/>
      <c r="U609" s="237"/>
      <c r="V609" s="237"/>
      <c r="W609" s="237"/>
      <c r="X609" s="237"/>
      <c r="Y609" s="237"/>
      <c r="Z609" s="237"/>
      <c r="AA609" s="237"/>
      <c r="AB609" s="237"/>
      <c r="AC609" s="237"/>
      <c r="AD609" s="237"/>
      <c r="AE609" s="237"/>
      <c r="AF609" s="237"/>
      <c r="AG609" s="237"/>
      <c r="AH609" s="237"/>
      <c r="AI609" s="237"/>
      <c r="AJ609" s="237"/>
      <c r="AK609" s="237"/>
      <c r="AL609" s="237"/>
      <c r="AM609" s="237"/>
      <c r="AN609" s="237"/>
      <c r="AO609" s="237"/>
      <c r="AP609" s="237"/>
      <c r="AQ609" s="237"/>
      <c r="AR609" s="237"/>
      <c r="AS609" s="237"/>
      <c r="AT609" s="237"/>
      <c r="AU609" s="237"/>
      <c r="AV609" s="237"/>
      <c r="AW609" s="237"/>
      <c r="AX609" s="237"/>
      <c r="AY609" s="237"/>
      <c r="AZ609" s="237"/>
      <c r="BA609" s="237"/>
      <c r="BB609" s="237"/>
      <c r="BC609" s="237"/>
      <c r="BD609" s="237"/>
      <c r="BE609" s="237"/>
      <c r="BF609" s="237"/>
      <c r="BG609" s="237"/>
      <c r="BH609" s="237"/>
      <c r="BI609" s="237"/>
      <c r="BJ609" s="237"/>
      <c r="BK609" s="237"/>
      <c r="BL609" s="237"/>
      <c r="BM609" s="237"/>
      <c r="BN609" s="237"/>
      <c r="BO609" s="237"/>
      <c r="BP609" s="237"/>
      <c r="BQ609" s="237"/>
      <c r="BR609" s="237"/>
      <c r="BS609" s="237"/>
      <c r="BT609" s="237"/>
      <c r="BU609" s="237"/>
      <c r="BV609" s="237"/>
      <c r="BW609" s="237"/>
      <c r="BX609" s="237"/>
      <c r="BY609" s="237"/>
      <c r="BZ609" s="237"/>
      <c r="CA609" s="237"/>
      <c r="CB609" s="237"/>
      <c r="CC609" s="237"/>
      <c r="CD609" s="237"/>
      <c r="CE609" s="237"/>
      <c r="CF609" s="237"/>
      <c r="CG609" s="237"/>
      <c r="CH609" s="237"/>
      <c r="CI609" s="237"/>
      <c r="CJ609" s="237"/>
      <c r="CK609" s="237"/>
      <c r="CL609" s="237"/>
      <c r="CM609" s="237"/>
      <c r="CN609" s="237"/>
      <c r="CO609" s="237"/>
      <c r="CP609" s="237"/>
      <c r="CQ609" s="237"/>
      <c r="CR609" s="237"/>
      <c r="CS609" s="237"/>
      <c r="CT609" s="237"/>
      <c r="CU609" s="237"/>
      <c r="CV609" s="237"/>
      <c r="CW609" s="237"/>
      <c r="CX609" s="237"/>
      <c r="CY609" s="237"/>
      <c r="CZ609" s="237"/>
      <c r="DA609" s="237"/>
      <c r="DB609" s="237"/>
      <c r="DC609" s="237"/>
      <c r="DD609" s="237"/>
      <c r="DE609" s="237"/>
      <c r="DF609" s="237"/>
      <c r="DG609" s="237"/>
      <c r="DH609" s="237"/>
    </row>
    <row r="610" spans="5:112" s="322" customFormat="1" ht="12.75" x14ac:dyDescent="0.2">
      <c r="E610" s="366"/>
      <c r="G610" s="237"/>
      <c r="H610" s="238"/>
      <c r="I610" s="237"/>
      <c r="J610" s="237"/>
      <c r="K610" s="237"/>
      <c r="L610" s="237"/>
      <c r="M610" s="237"/>
      <c r="N610" s="237"/>
      <c r="O610" s="237"/>
      <c r="P610" s="237"/>
      <c r="Q610" s="237"/>
      <c r="R610" s="237"/>
      <c r="S610" s="237"/>
      <c r="T610" s="237"/>
      <c r="U610" s="237"/>
      <c r="V610" s="237"/>
      <c r="W610" s="237"/>
      <c r="X610" s="237"/>
      <c r="Y610" s="237"/>
      <c r="Z610" s="237"/>
      <c r="AA610" s="237"/>
      <c r="AB610" s="237"/>
      <c r="AC610" s="237"/>
      <c r="AD610" s="237"/>
      <c r="AE610" s="237"/>
      <c r="AF610" s="237"/>
      <c r="AG610" s="237"/>
      <c r="AH610" s="237"/>
      <c r="AI610" s="237"/>
      <c r="AJ610" s="237"/>
      <c r="AK610" s="237"/>
      <c r="AL610" s="237"/>
      <c r="AM610" s="237"/>
      <c r="AN610" s="237"/>
      <c r="AO610" s="237"/>
      <c r="AP610" s="237"/>
      <c r="AQ610" s="237"/>
      <c r="AR610" s="237"/>
      <c r="AS610" s="237"/>
      <c r="AT610" s="237"/>
      <c r="AU610" s="237"/>
      <c r="AV610" s="237"/>
      <c r="AW610" s="237"/>
      <c r="AX610" s="237"/>
      <c r="AY610" s="237"/>
      <c r="AZ610" s="237"/>
      <c r="BA610" s="237"/>
      <c r="BB610" s="237"/>
      <c r="BC610" s="237"/>
      <c r="BD610" s="237"/>
      <c r="BE610" s="237"/>
      <c r="BF610" s="237"/>
      <c r="BG610" s="237"/>
      <c r="BH610" s="237"/>
      <c r="BI610" s="237"/>
      <c r="BJ610" s="237"/>
      <c r="BK610" s="237"/>
      <c r="BL610" s="237"/>
      <c r="BM610" s="237"/>
      <c r="BN610" s="237"/>
      <c r="BO610" s="237"/>
      <c r="BP610" s="237"/>
      <c r="BQ610" s="237"/>
      <c r="BR610" s="237"/>
      <c r="BS610" s="237"/>
      <c r="BT610" s="237"/>
      <c r="BU610" s="237"/>
      <c r="BV610" s="237"/>
      <c r="BW610" s="237"/>
      <c r="BX610" s="237"/>
      <c r="BY610" s="237"/>
      <c r="BZ610" s="237"/>
      <c r="CA610" s="237"/>
      <c r="CB610" s="237"/>
      <c r="CC610" s="237"/>
      <c r="CD610" s="237"/>
      <c r="CE610" s="237"/>
      <c r="CF610" s="237"/>
      <c r="CG610" s="237"/>
      <c r="CH610" s="237"/>
      <c r="CI610" s="237"/>
      <c r="CJ610" s="237"/>
      <c r="CK610" s="237"/>
      <c r="CL610" s="237"/>
      <c r="CM610" s="237"/>
      <c r="CN610" s="237"/>
      <c r="CO610" s="237"/>
      <c r="CP610" s="237"/>
      <c r="CQ610" s="237"/>
      <c r="CR610" s="237"/>
      <c r="CS610" s="237"/>
      <c r="CT610" s="237"/>
      <c r="CU610" s="237"/>
      <c r="CV610" s="237"/>
      <c r="CW610" s="237"/>
      <c r="CX610" s="237"/>
      <c r="CY610" s="237"/>
      <c r="CZ610" s="237"/>
      <c r="DA610" s="237"/>
      <c r="DB610" s="237"/>
      <c r="DC610" s="237"/>
      <c r="DD610" s="237"/>
      <c r="DE610" s="237"/>
      <c r="DF610" s="237"/>
      <c r="DG610" s="237"/>
      <c r="DH610" s="237"/>
    </row>
    <row r="611" spans="5:112" s="322" customFormat="1" ht="12.75" x14ac:dyDescent="0.2">
      <c r="E611" s="366"/>
      <c r="G611" s="237"/>
      <c r="H611" s="238"/>
      <c r="I611" s="237"/>
      <c r="J611" s="237"/>
      <c r="K611" s="237"/>
      <c r="L611" s="237"/>
      <c r="M611" s="237"/>
      <c r="N611" s="237"/>
      <c r="O611" s="237"/>
      <c r="P611" s="237"/>
      <c r="Q611" s="237"/>
      <c r="R611" s="237"/>
      <c r="S611" s="237"/>
      <c r="T611" s="237"/>
      <c r="U611" s="237"/>
      <c r="V611" s="237"/>
      <c r="W611" s="237"/>
      <c r="X611" s="237"/>
      <c r="Y611" s="237"/>
      <c r="Z611" s="237"/>
      <c r="AA611" s="237"/>
      <c r="AB611" s="237"/>
      <c r="AC611" s="237"/>
      <c r="AD611" s="237"/>
      <c r="AE611" s="237"/>
      <c r="AF611" s="237"/>
      <c r="AG611" s="237"/>
      <c r="AH611" s="237"/>
      <c r="AI611" s="237"/>
      <c r="AJ611" s="237"/>
      <c r="AK611" s="237"/>
      <c r="AL611" s="237"/>
      <c r="AM611" s="237"/>
      <c r="AN611" s="237"/>
      <c r="AO611" s="237"/>
      <c r="AP611" s="237"/>
      <c r="AQ611" s="237"/>
      <c r="AR611" s="237"/>
      <c r="AS611" s="237"/>
      <c r="AT611" s="237"/>
      <c r="AU611" s="237"/>
      <c r="AV611" s="237"/>
      <c r="AW611" s="237"/>
      <c r="AX611" s="237"/>
      <c r="AY611" s="237"/>
      <c r="AZ611" s="237"/>
      <c r="BA611" s="237"/>
      <c r="BB611" s="237"/>
      <c r="BC611" s="237"/>
      <c r="BD611" s="237"/>
      <c r="BE611" s="237"/>
      <c r="BF611" s="237"/>
      <c r="BG611" s="237"/>
      <c r="BH611" s="237"/>
      <c r="BI611" s="237"/>
      <c r="BJ611" s="237"/>
      <c r="BK611" s="237"/>
      <c r="BL611" s="237"/>
      <c r="BM611" s="237"/>
      <c r="BN611" s="237"/>
      <c r="BO611" s="237"/>
      <c r="BP611" s="237"/>
      <c r="BQ611" s="237"/>
      <c r="BR611" s="237"/>
      <c r="BS611" s="237"/>
      <c r="BT611" s="237"/>
      <c r="BU611" s="237"/>
      <c r="BV611" s="237"/>
      <c r="BW611" s="237"/>
      <c r="BX611" s="237"/>
      <c r="BY611" s="237"/>
      <c r="BZ611" s="237"/>
      <c r="CA611" s="237"/>
      <c r="CB611" s="237"/>
      <c r="CC611" s="237"/>
      <c r="CD611" s="237"/>
      <c r="CE611" s="237"/>
      <c r="CF611" s="237"/>
      <c r="CG611" s="237"/>
      <c r="CH611" s="237"/>
      <c r="CI611" s="237"/>
      <c r="CJ611" s="237"/>
      <c r="CK611" s="237"/>
      <c r="CL611" s="237"/>
      <c r="CM611" s="237"/>
      <c r="CN611" s="237"/>
      <c r="CO611" s="237"/>
      <c r="CP611" s="237"/>
      <c r="CQ611" s="237"/>
      <c r="CR611" s="237"/>
      <c r="CS611" s="237"/>
      <c r="CT611" s="237"/>
      <c r="CU611" s="237"/>
      <c r="CV611" s="237"/>
      <c r="CW611" s="237"/>
      <c r="CX611" s="237"/>
      <c r="CY611" s="237"/>
      <c r="CZ611" s="237"/>
      <c r="DA611" s="237"/>
      <c r="DB611" s="237"/>
      <c r="DC611" s="237"/>
      <c r="DD611" s="237"/>
      <c r="DE611" s="237"/>
      <c r="DF611" s="237"/>
      <c r="DG611" s="237"/>
      <c r="DH611" s="237"/>
    </row>
    <row r="612" spans="5:112" s="322" customFormat="1" ht="12.75" x14ac:dyDescent="0.2">
      <c r="E612" s="366"/>
      <c r="G612" s="237"/>
      <c r="H612" s="238"/>
      <c r="I612" s="237"/>
      <c r="J612" s="237"/>
      <c r="K612" s="237"/>
      <c r="L612" s="237"/>
      <c r="N612" s="237"/>
      <c r="O612" s="237"/>
      <c r="Q612" s="237"/>
      <c r="R612" s="237"/>
      <c r="U612" s="237"/>
      <c r="W612" s="237"/>
    </row>
    <row r="613" spans="5:112" s="322" customFormat="1" ht="12.75" x14ac:dyDescent="0.2">
      <c r="E613" s="366"/>
      <c r="G613" s="237"/>
      <c r="H613" s="238"/>
      <c r="I613" s="237"/>
      <c r="J613" s="237"/>
      <c r="K613" s="237"/>
      <c r="L613" s="237"/>
      <c r="N613" s="237"/>
      <c r="O613" s="237"/>
      <c r="Q613" s="237"/>
      <c r="R613" s="237"/>
      <c r="U613" s="237"/>
      <c r="W613" s="237"/>
    </row>
    <row r="614" spans="5:112" s="322" customFormat="1" ht="12.75" x14ac:dyDescent="0.2">
      <c r="E614" s="366"/>
      <c r="G614" s="237"/>
      <c r="H614" s="238"/>
      <c r="I614" s="237"/>
      <c r="J614" s="237"/>
      <c r="K614" s="237"/>
      <c r="L614" s="237"/>
      <c r="N614" s="237"/>
      <c r="O614" s="237"/>
      <c r="Q614" s="237"/>
      <c r="R614" s="237"/>
      <c r="U614" s="237"/>
      <c r="W614" s="237"/>
    </row>
    <row r="615" spans="5:112" s="322" customFormat="1" ht="12.75" x14ac:dyDescent="0.2">
      <c r="E615" s="366"/>
      <c r="G615" s="237"/>
      <c r="H615" s="238"/>
      <c r="I615" s="237"/>
      <c r="J615" s="237"/>
      <c r="K615" s="237"/>
      <c r="L615" s="237"/>
      <c r="N615" s="237"/>
      <c r="O615" s="237"/>
      <c r="Q615" s="237"/>
      <c r="R615" s="237"/>
      <c r="U615" s="237"/>
      <c r="W615" s="237"/>
    </row>
    <row r="616" spans="5:112" s="322" customFormat="1" ht="12.75" x14ac:dyDescent="0.2">
      <c r="E616" s="366"/>
      <c r="G616" s="237"/>
      <c r="H616" s="238"/>
      <c r="I616" s="237"/>
      <c r="J616" s="237"/>
      <c r="K616" s="237"/>
      <c r="L616" s="237"/>
      <c r="N616" s="237"/>
      <c r="O616" s="237"/>
      <c r="Q616" s="237"/>
      <c r="R616" s="237"/>
      <c r="U616" s="237"/>
      <c r="W616" s="237"/>
    </row>
    <row r="617" spans="5:112" s="322" customFormat="1" ht="12.75" x14ac:dyDescent="0.2">
      <c r="E617" s="366"/>
      <c r="G617" s="237"/>
      <c r="H617" s="238"/>
      <c r="I617" s="237"/>
      <c r="J617" s="237"/>
      <c r="K617" s="237"/>
      <c r="L617" s="237"/>
      <c r="N617" s="237"/>
      <c r="O617" s="237"/>
      <c r="Q617" s="237"/>
      <c r="R617" s="237"/>
      <c r="U617" s="237"/>
      <c r="W617" s="237"/>
    </row>
    <row r="618" spans="5:112" s="322" customFormat="1" ht="12.75" x14ac:dyDescent="0.2">
      <c r="E618" s="366"/>
      <c r="G618" s="237"/>
      <c r="H618" s="238"/>
      <c r="I618" s="237"/>
      <c r="J618" s="237"/>
      <c r="K618" s="237"/>
      <c r="L618" s="237"/>
      <c r="N618" s="237"/>
      <c r="O618" s="237"/>
      <c r="Q618" s="237"/>
      <c r="R618" s="237"/>
      <c r="U618" s="237"/>
      <c r="W618" s="237"/>
    </row>
    <row r="619" spans="5:112" s="322" customFormat="1" ht="12.75" x14ac:dyDescent="0.2">
      <c r="E619" s="366"/>
      <c r="G619" s="237"/>
      <c r="H619" s="238"/>
      <c r="I619" s="237"/>
      <c r="J619" s="237"/>
      <c r="K619" s="237"/>
      <c r="L619" s="237"/>
      <c r="N619" s="237"/>
      <c r="O619" s="237"/>
      <c r="Q619" s="237"/>
      <c r="R619" s="237"/>
      <c r="U619" s="237"/>
      <c r="W619" s="237"/>
    </row>
    <row r="620" spans="5:112" s="322" customFormat="1" ht="12.75" x14ac:dyDescent="0.2">
      <c r="E620" s="366"/>
      <c r="G620" s="237"/>
      <c r="H620" s="238"/>
      <c r="I620" s="237"/>
      <c r="J620" s="237"/>
      <c r="K620" s="237"/>
      <c r="L620" s="237"/>
      <c r="N620" s="237"/>
      <c r="O620" s="237"/>
      <c r="Q620" s="237"/>
      <c r="R620" s="237"/>
      <c r="U620" s="237"/>
      <c r="W620" s="237"/>
    </row>
    <row r="621" spans="5:112" s="322" customFormat="1" ht="12.75" x14ac:dyDescent="0.2">
      <c r="E621" s="366"/>
      <c r="G621" s="237"/>
      <c r="H621" s="238"/>
      <c r="I621" s="237"/>
      <c r="J621" s="237"/>
      <c r="K621" s="237"/>
      <c r="L621" s="237"/>
      <c r="N621" s="237"/>
      <c r="O621" s="237"/>
      <c r="Q621" s="237"/>
      <c r="R621" s="237"/>
      <c r="U621" s="237"/>
      <c r="W621" s="237"/>
    </row>
    <row r="622" spans="5:112" s="322" customFormat="1" ht="12.75" x14ac:dyDescent="0.2">
      <c r="E622" s="366"/>
      <c r="G622" s="237"/>
      <c r="H622" s="238"/>
      <c r="I622" s="237"/>
      <c r="J622" s="237"/>
      <c r="K622" s="237"/>
      <c r="L622" s="237"/>
      <c r="N622" s="237"/>
      <c r="O622" s="237"/>
      <c r="Q622" s="237"/>
      <c r="R622" s="237"/>
      <c r="U622" s="237"/>
      <c r="W622" s="237"/>
    </row>
    <row r="623" spans="5:112" s="322" customFormat="1" ht="12.75" x14ac:dyDescent="0.2">
      <c r="E623" s="366"/>
      <c r="G623" s="237"/>
      <c r="H623" s="238"/>
      <c r="I623" s="237"/>
      <c r="J623" s="237"/>
      <c r="K623" s="237"/>
      <c r="L623" s="237"/>
      <c r="N623" s="237"/>
      <c r="O623" s="237"/>
      <c r="Q623" s="237"/>
      <c r="R623" s="237"/>
      <c r="U623" s="237"/>
      <c r="W623" s="237"/>
    </row>
    <row r="624" spans="5:112" s="322" customFormat="1" ht="12.75" x14ac:dyDescent="0.2">
      <c r="E624" s="366"/>
      <c r="G624" s="237"/>
      <c r="H624" s="238"/>
      <c r="I624" s="237"/>
      <c r="J624" s="237"/>
      <c r="K624" s="237"/>
      <c r="L624" s="237"/>
      <c r="N624" s="237"/>
      <c r="O624" s="237"/>
      <c r="Q624" s="237"/>
      <c r="R624" s="237"/>
      <c r="U624" s="237"/>
      <c r="W624" s="237"/>
    </row>
    <row r="625" spans="1:112" s="322" customFormat="1" ht="12.75" x14ac:dyDescent="0.2">
      <c r="E625" s="366"/>
      <c r="G625" s="237"/>
      <c r="H625" s="238"/>
      <c r="I625" s="237"/>
      <c r="J625" s="237"/>
      <c r="K625" s="237"/>
      <c r="L625" s="237"/>
      <c r="N625" s="237"/>
      <c r="O625" s="237"/>
      <c r="Q625" s="237"/>
      <c r="R625" s="237"/>
      <c r="U625" s="237"/>
      <c r="W625" s="237"/>
    </row>
    <row r="626" spans="1:112" s="322" customFormat="1" ht="12.75" x14ac:dyDescent="0.2">
      <c r="E626" s="366"/>
      <c r="G626" s="237"/>
      <c r="H626" s="238"/>
      <c r="I626" s="237"/>
      <c r="J626" s="237"/>
      <c r="K626" s="237"/>
      <c r="L626" s="237"/>
      <c r="N626" s="237"/>
      <c r="O626" s="237"/>
      <c r="Q626" s="237"/>
      <c r="R626" s="237"/>
      <c r="U626" s="237"/>
      <c r="W626" s="237"/>
    </row>
    <row r="627" spans="1:112" s="322" customFormat="1" ht="12.75" x14ac:dyDescent="0.2">
      <c r="E627" s="366"/>
      <c r="G627" s="237"/>
      <c r="H627" s="238"/>
      <c r="I627" s="237"/>
      <c r="J627" s="237"/>
      <c r="K627" s="237"/>
      <c r="L627" s="237"/>
      <c r="N627" s="237"/>
      <c r="O627" s="237"/>
      <c r="Q627" s="237"/>
      <c r="R627" s="237"/>
      <c r="U627" s="237"/>
      <c r="W627" s="237"/>
    </row>
    <row r="628" spans="1:112" s="322" customFormat="1" ht="12.75" x14ac:dyDescent="0.2">
      <c r="E628" s="366"/>
      <c r="G628" s="237"/>
      <c r="H628" s="238"/>
      <c r="I628" s="237"/>
      <c r="J628" s="237"/>
      <c r="K628" s="237"/>
      <c r="L628" s="237"/>
      <c r="N628" s="237"/>
      <c r="O628" s="237"/>
      <c r="Q628" s="237"/>
      <c r="R628" s="237"/>
      <c r="U628" s="237"/>
      <c r="W628" s="237"/>
    </row>
    <row r="629" spans="1:112" s="322" customFormat="1" ht="12.75" x14ac:dyDescent="0.2">
      <c r="E629" s="366"/>
      <c r="G629" s="237"/>
      <c r="H629" s="238"/>
      <c r="I629" s="237"/>
      <c r="J629" s="237"/>
      <c r="K629" s="237"/>
      <c r="L629" s="237"/>
      <c r="M629" s="81"/>
      <c r="N629" s="237"/>
      <c r="O629" s="237"/>
      <c r="P629" s="81"/>
      <c r="Q629" s="237"/>
      <c r="R629" s="237"/>
      <c r="S629" s="81"/>
      <c r="T629" s="81"/>
      <c r="U629" s="237"/>
      <c r="V629" s="81"/>
      <c r="W629" s="237"/>
      <c r="X629" s="81"/>
      <c r="Y629" s="81"/>
      <c r="Z629" s="81"/>
      <c r="AA629" s="81"/>
      <c r="AB629" s="81"/>
      <c r="AC629" s="81"/>
      <c r="AD629" s="81"/>
      <c r="AE629" s="81"/>
      <c r="AF629" s="81"/>
      <c r="AG629" s="81"/>
      <c r="AH629" s="81"/>
      <c r="AI629" s="81"/>
      <c r="AJ629" s="81"/>
      <c r="AK629" s="81"/>
      <c r="AL629" s="81"/>
      <c r="AM629" s="81"/>
      <c r="AN629" s="81"/>
      <c r="AO629" s="81"/>
      <c r="AP629" s="81"/>
      <c r="AQ629" s="81"/>
      <c r="AR629" s="81"/>
      <c r="AS629" s="81"/>
      <c r="AT629" s="81"/>
      <c r="AU629" s="81"/>
      <c r="AV629" s="81"/>
      <c r="AW629" s="81"/>
      <c r="AX629" s="81"/>
      <c r="AY629" s="81"/>
      <c r="AZ629" s="81"/>
      <c r="BA629" s="81"/>
      <c r="BB629" s="81"/>
      <c r="BC629" s="81"/>
      <c r="BD629" s="81"/>
      <c r="BE629" s="81"/>
      <c r="BF629" s="81"/>
      <c r="BG629" s="81"/>
      <c r="BH629" s="81"/>
      <c r="BI629" s="81"/>
      <c r="BJ629" s="81"/>
      <c r="BK629" s="81"/>
      <c r="BL629" s="81"/>
      <c r="BM629" s="81"/>
      <c r="BN629" s="81"/>
      <c r="BO629" s="81"/>
      <c r="BP629" s="81"/>
      <c r="BQ629" s="81"/>
      <c r="BR629" s="81"/>
      <c r="BS629" s="81"/>
      <c r="BT629" s="81"/>
      <c r="BU629" s="81"/>
      <c r="BV629" s="81"/>
      <c r="BW629" s="81"/>
      <c r="BX629" s="81"/>
      <c r="BY629" s="81"/>
      <c r="BZ629" s="81"/>
      <c r="CA629" s="81"/>
      <c r="CB629" s="81"/>
      <c r="CC629" s="81"/>
      <c r="CD629" s="81"/>
      <c r="CE629" s="81"/>
      <c r="CF629" s="81"/>
      <c r="CG629" s="81"/>
      <c r="CH629" s="81"/>
      <c r="CI629" s="81"/>
      <c r="CJ629" s="81"/>
      <c r="CK629" s="81"/>
      <c r="CL629" s="81"/>
      <c r="CM629" s="81"/>
      <c r="CN629" s="81"/>
      <c r="CO629" s="81"/>
      <c r="CP629" s="81"/>
      <c r="CQ629" s="81"/>
      <c r="CR629" s="81"/>
      <c r="CS629" s="81"/>
      <c r="CT629" s="81"/>
      <c r="CU629" s="81"/>
      <c r="CV629" s="81"/>
      <c r="CW629" s="81"/>
      <c r="CX629" s="81"/>
      <c r="CY629" s="81"/>
      <c r="CZ629" s="81"/>
      <c r="DA629" s="81"/>
      <c r="DB629" s="81"/>
      <c r="DC629" s="81"/>
      <c r="DD629" s="81"/>
      <c r="DE629" s="81"/>
      <c r="DF629" s="81"/>
      <c r="DG629" s="81"/>
      <c r="DH629" s="81"/>
    </row>
    <row r="630" spans="1:112" s="322" customFormat="1" ht="12.75" x14ac:dyDescent="0.2">
      <c r="E630" s="366"/>
      <c r="G630" s="237"/>
      <c r="H630" s="238"/>
      <c r="I630" s="237"/>
      <c r="J630" s="237"/>
      <c r="K630" s="237"/>
      <c r="L630" s="237"/>
      <c r="M630" s="81"/>
      <c r="N630" s="237"/>
      <c r="O630" s="237"/>
      <c r="P630" s="81"/>
      <c r="Q630" s="237"/>
      <c r="R630" s="237"/>
      <c r="S630" s="81"/>
      <c r="T630" s="81"/>
      <c r="U630" s="237"/>
      <c r="V630" s="81"/>
      <c r="W630" s="237"/>
      <c r="X630" s="81"/>
      <c r="Y630" s="81"/>
      <c r="Z630" s="81"/>
      <c r="AA630" s="81"/>
      <c r="AB630" s="81"/>
      <c r="AC630" s="81"/>
      <c r="AD630" s="81"/>
      <c r="AE630" s="81"/>
      <c r="AF630" s="81"/>
      <c r="AG630" s="81"/>
      <c r="AH630" s="81"/>
      <c r="AI630" s="81"/>
      <c r="AJ630" s="81"/>
      <c r="AK630" s="81"/>
      <c r="AL630" s="81"/>
      <c r="AM630" s="81"/>
      <c r="AN630" s="81"/>
      <c r="AO630" s="81"/>
      <c r="AP630" s="81"/>
      <c r="AQ630" s="81"/>
      <c r="AR630" s="81"/>
      <c r="AS630" s="81"/>
      <c r="AT630" s="81"/>
      <c r="AU630" s="81"/>
      <c r="AV630" s="81"/>
      <c r="AW630" s="81"/>
      <c r="AX630" s="81"/>
      <c r="AY630" s="81"/>
      <c r="AZ630" s="81"/>
      <c r="BA630" s="81"/>
      <c r="BB630" s="81"/>
      <c r="BC630" s="81"/>
      <c r="BD630" s="81"/>
      <c r="BE630" s="81"/>
      <c r="BF630" s="81"/>
      <c r="BG630" s="81"/>
      <c r="BH630" s="81"/>
      <c r="BI630" s="81"/>
      <c r="BJ630" s="81"/>
      <c r="BK630" s="81"/>
      <c r="BL630" s="81"/>
      <c r="BM630" s="81"/>
      <c r="BN630" s="81"/>
      <c r="BO630" s="81"/>
      <c r="BP630" s="81"/>
      <c r="BQ630" s="81"/>
      <c r="BR630" s="81"/>
      <c r="BS630" s="81"/>
      <c r="BT630" s="81"/>
      <c r="BU630" s="81"/>
      <c r="BV630" s="81"/>
      <c r="BW630" s="81"/>
      <c r="BX630" s="81"/>
      <c r="BY630" s="81"/>
      <c r="BZ630" s="81"/>
      <c r="CA630" s="81"/>
      <c r="CB630" s="81"/>
      <c r="CC630" s="81"/>
      <c r="CD630" s="81"/>
      <c r="CE630" s="81"/>
      <c r="CF630" s="81"/>
      <c r="CG630" s="81"/>
      <c r="CH630" s="81"/>
      <c r="CI630" s="81"/>
      <c r="CJ630" s="81"/>
      <c r="CK630" s="81"/>
      <c r="CL630" s="81"/>
      <c r="CM630" s="81"/>
      <c r="CN630" s="81"/>
      <c r="CO630" s="81"/>
      <c r="CP630" s="81"/>
      <c r="CQ630" s="81"/>
      <c r="CR630" s="81"/>
      <c r="CS630" s="81"/>
      <c r="CT630" s="81"/>
      <c r="CU630" s="81"/>
      <c r="CV630" s="81"/>
      <c r="CW630" s="81"/>
      <c r="CX630" s="81"/>
      <c r="CY630" s="81"/>
      <c r="CZ630" s="81"/>
      <c r="DA630" s="81"/>
      <c r="DB630" s="81"/>
      <c r="DC630" s="81"/>
      <c r="DD630" s="81"/>
      <c r="DE630" s="81"/>
      <c r="DF630" s="81"/>
      <c r="DG630" s="81"/>
      <c r="DH630" s="81"/>
    </row>
    <row r="631" spans="1:112" s="322" customFormat="1" ht="12.75" x14ac:dyDescent="0.2">
      <c r="E631" s="366"/>
      <c r="G631" s="237"/>
      <c r="H631" s="238"/>
      <c r="I631" s="237"/>
      <c r="J631" s="237"/>
      <c r="K631" s="237"/>
      <c r="L631" s="237"/>
      <c r="M631" s="81"/>
      <c r="N631" s="237"/>
      <c r="O631" s="237"/>
      <c r="P631" s="81"/>
      <c r="Q631" s="237"/>
      <c r="R631" s="237"/>
      <c r="S631" s="81"/>
      <c r="T631" s="81"/>
      <c r="U631" s="237"/>
      <c r="V631" s="81"/>
      <c r="W631" s="237"/>
      <c r="X631" s="81"/>
      <c r="Y631" s="81"/>
      <c r="Z631" s="81"/>
      <c r="AA631" s="81"/>
      <c r="AB631" s="81"/>
      <c r="AC631" s="81"/>
      <c r="AD631" s="81"/>
      <c r="AE631" s="81"/>
      <c r="AF631" s="81"/>
      <c r="AG631" s="81"/>
      <c r="AH631" s="81"/>
      <c r="AI631" s="81"/>
      <c r="AJ631" s="81"/>
      <c r="AK631" s="81"/>
      <c r="AL631" s="81"/>
      <c r="AM631" s="81"/>
      <c r="AN631" s="81"/>
      <c r="AO631" s="81"/>
      <c r="AP631" s="81"/>
      <c r="AQ631" s="81"/>
      <c r="AR631" s="81"/>
      <c r="AS631" s="81"/>
      <c r="AT631" s="81"/>
      <c r="AU631" s="81"/>
      <c r="AV631" s="81"/>
      <c r="AW631" s="81"/>
      <c r="AX631" s="81"/>
      <c r="AY631" s="81"/>
      <c r="AZ631" s="81"/>
      <c r="BA631" s="81"/>
      <c r="BB631" s="81"/>
      <c r="BC631" s="81"/>
      <c r="BD631" s="81"/>
      <c r="BE631" s="81"/>
      <c r="BF631" s="81"/>
      <c r="BG631" s="81"/>
      <c r="BH631" s="81"/>
      <c r="BI631" s="81"/>
      <c r="BJ631" s="81"/>
      <c r="BK631" s="81"/>
      <c r="BL631" s="81"/>
      <c r="BM631" s="81"/>
      <c r="BN631" s="81"/>
      <c r="BO631" s="81"/>
      <c r="BP631" s="81"/>
      <c r="BQ631" s="81"/>
      <c r="BR631" s="81"/>
      <c r="BS631" s="81"/>
      <c r="BT631" s="81"/>
      <c r="BU631" s="81"/>
      <c r="BV631" s="81"/>
      <c r="BW631" s="81"/>
      <c r="BX631" s="81"/>
      <c r="BY631" s="81"/>
      <c r="BZ631" s="81"/>
      <c r="CA631" s="81"/>
      <c r="CB631" s="81"/>
      <c r="CC631" s="81"/>
      <c r="CD631" s="81"/>
      <c r="CE631" s="81"/>
      <c r="CF631" s="81"/>
      <c r="CG631" s="81"/>
      <c r="CH631" s="81"/>
      <c r="CI631" s="81"/>
      <c r="CJ631" s="81"/>
      <c r="CK631" s="81"/>
      <c r="CL631" s="81"/>
      <c r="CM631" s="81"/>
      <c r="CN631" s="81"/>
      <c r="CO631" s="81"/>
      <c r="CP631" s="81"/>
      <c r="CQ631" s="81"/>
      <c r="CR631" s="81"/>
      <c r="CS631" s="81"/>
      <c r="CT631" s="81"/>
      <c r="CU631" s="81"/>
      <c r="CV631" s="81"/>
      <c r="CW631" s="81"/>
      <c r="CX631" s="81"/>
      <c r="CY631" s="81"/>
      <c r="CZ631" s="81"/>
      <c r="DA631" s="81"/>
      <c r="DB631" s="81"/>
      <c r="DC631" s="81"/>
      <c r="DD631" s="81"/>
      <c r="DE631" s="81"/>
      <c r="DF631" s="81"/>
      <c r="DG631" s="81"/>
      <c r="DH631" s="81"/>
    </row>
    <row r="632" spans="1:112" s="322" customFormat="1" ht="12.75" x14ac:dyDescent="0.2">
      <c r="E632" s="366"/>
      <c r="G632" s="237"/>
      <c r="H632" s="238"/>
      <c r="I632" s="237"/>
      <c r="J632" s="237"/>
      <c r="K632" s="237"/>
      <c r="L632" s="237"/>
      <c r="M632" s="81"/>
      <c r="N632" s="237"/>
      <c r="O632" s="237"/>
      <c r="P632" s="81"/>
      <c r="Q632" s="237"/>
      <c r="R632" s="237"/>
      <c r="S632" s="81"/>
      <c r="T632" s="81"/>
      <c r="U632" s="237"/>
      <c r="V632" s="81"/>
      <c r="W632" s="237"/>
      <c r="X632" s="81"/>
      <c r="Y632" s="81"/>
      <c r="Z632" s="81"/>
      <c r="AA632" s="81"/>
      <c r="AB632" s="81"/>
      <c r="AC632" s="81"/>
      <c r="AD632" s="81"/>
      <c r="AE632" s="81"/>
      <c r="AF632" s="81"/>
      <c r="AG632" s="81"/>
      <c r="AH632" s="81"/>
      <c r="AI632" s="81"/>
      <c r="AJ632" s="81"/>
      <c r="AK632" s="81"/>
      <c r="AL632" s="81"/>
      <c r="AM632" s="81"/>
      <c r="AN632" s="81"/>
      <c r="AO632" s="81"/>
      <c r="AP632" s="81"/>
      <c r="AQ632" s="81"/>
      <c r="AR632" s="81"/>
      <c r="AS632" s="81"/>
      <c r="AT632" s="81"/>
      <c r="AU632" s="81"/>
      <c r="AV632" s="81"/>
      <c r="AW632" s="81"/>
      <c r="AX632" s="81"/>
      <c r="AY632" s="81"/>
      <c r="AZ632" s="81"/>
      <c r="BA632" s="81"/>
      <c r="BB632" s="81"/>
      <c r="BC632" s="81"/>
      <c r="BD632" s="81"/>
      <c r="BE632" s="81"/>
      <c r="BF632" s="81"/>
      <c r="BG632" s="81"/>
      <c r="BH632" s="81"/>
      <c r="BI632" s="81"/>
      <c r="BJ632" s="81"/>
      <c r="BK632" s="81"/>
      <c r="BL632" s="81"/>
      <c r="BM632" s="81"/>
      <c r="BN632" s="81"/>
      <c r="BO632" s="81"/>
      <c r="BP632" s="81"/>
      <c r="BQ632" s="81"/>
      <c r="BR632" s="81"/>
      <c r="BS632" s="81"/>
      <c r="BT632" s="81"/>
      <c r="BU632" s="81"/>
      <c r="BV632" s="81"/>
      <c r="BW632" s="81"/>
      <c r="BX632" s="81"/>
      <c r="BY632" s="81"/>
      <c r="BZ632" s="81"/>
      <c r="CA632" s="81"/>
      <c r="CB632" s="81"/>
      <c r="CC632" s="81"/>
      <c r="CD632" s="81"/>
      <c r="CE632" s="81"/>
      <c r="CF632" s="81"/>
      <c r="CG632" s="81"/>
      <c r="CH632" s="81"/>
      <c r="CI632" s="81"/>
      <c r="CJ632" s="81"/>
      <c r="CK632" s="81"/>
      <c r="CL632" s="81"/>
      <c r="CM632" s="81"/>
      <c r="CN632" s="81"/>
      <c r="CO632" s="81"/>
      <c r="CP632" s="81"/>
      <c r="CQ632" s="81"/>
      <c r="CR632" s="81"/>
      <c r="CS632" s="81"/>
      <c r="CT632" s="81"/>
      <c r="CU632" s="81"/>
      <c r="CV632" s="81"/>
      <c r="CW632" s="81"/>
      <c r="CX632" s="81"/>
      <c r="CY632" s="81"/>
      <c r="CZ632" s="81"/>
      <c r="DA632" s="81"/>
      <c r="DB632" s="81"/>
      <c r="DC632" s="81"/>
      <c r="DD632" s="81"/>
      <c r="DE632" s="81"/>
      <c r="DF632" s="81"/>
      <c r="DG632" s="81"/>
      <c r="DH632" s="81"/>
    </row>
    <row r="633" spans="1:112" s="322" customFormat="1" ht="12.75" x14ac:dyDescent="0.2">
      <c r="E633" s="366"/>
      <c r="G633" s="237"/>
      <c r="H633" s="238"/>
      <c r="I633" s="237"/>
      <c r="J633" s="237"/>
      <c r="K633" s="237"/>
      <c r="L633" s="237"/>
      <c r="M633" s="81"/>
      <c r="N633" s="237"/>
      <c r="O633" s="237"/>
      <c r="P633" s="81"/>
      <c r="Q633" s="237"/>
      <c r="R633" s="237"/>
      <c r="S633" s="81"/>
      <c r="T633" s="81"/>
      <c r="U633" s="237"/>
      <c r="V633" s="81"/>
      <c r="W633" s="237"/>
      <c r="X633" s="81"/>
      <c r="Y633" s="81"/>
      <c r="Z633" s="81"/>
      <c r="AA633" s="81"/>
      <c r="AB633" s="81"/>
      <c r="AC633" s="81"/>
      <c r="AD633" s="81"/>
      <c r="AE633" s="81"/>
      <c r="AF633" s="81"/>
      <c r="AG633" s="81"/>
      <c r="AH633" s="81"/>
      <c r="AI633" s="81"/>
      <c r="AJ633" s="81"/>
      <c r="AK633" s="81"/>
      <c r="AL633" s="81"/>
      <c r="AM633" s="81"/>
      <c r="AN633" s="81"/>
      <c r="AO633" s="81"/>
      <c r="AP633" s="81"/>
      <c r="AQ633" s="81"/>
      <c r="AR633" s="81"/>
      <c r="AS633" s="81"/>
      <c r="AT633" s="81"/>
      <c r="AU633" s="81"/>
      <c r="AV633" s="81"/>
      <c r="AW633" s="81"/>
      <c r="AX633" s="81"/>
      <c r="AY633" s="81"/>
      <c r="AZ633" s="81"/>
      <c r="BA633" s="81"/>
      <c r="BB633" s="81"/>
      <c r="BC633" s="81"/>
      <c r="BD633" s="81"/>
      <c r="BE633" s="81"/>
      <c r="BF633" s="81"/>
      <c r="BG633" s="81"/>
      <c r="BH633" s="81"/>
      <c r="BI633" s="81"/>
      <c r="BJ633" s="81"/>
      <c r="BK633" s="81"/>
      <c r="BL633" s="81"/>
      <c r="BM633" s="81"/>
      <c r="BN633" s="81"/>
      <c r="BO633" s="81"/>
      <c r="BP633" s="81"/>
      <c r="BQ633" s="81"/>
      <c r="BR633" s="81"/>
      <c r="BS633" s="81"/>
      <c r="BT633" s="81"/>
      <c r="BU633" s="81"/>
      <c r="BV633" s="81"/>
      <c r="BW633" s="81"/>
      <c r="BX633" s="81"/>
      <c r="BY633" s="81"/>
      <c r="BZ633" s="81"/>
      <c r="CA633" s="81"/>
      <c r="CB633" s="81"/>
      <c r="CC633" s="81"/>
      <c r="CD633" s="81"/>
      <c r="CE633" s="81"/>
      <c r="CF633" s="81"/>
      <c r="CG633" s="81"/>
      <c r="CH633" s="81"/>
      <c r="CI633" s="81"/>
      <c r="CJ633" s="81"/>
      <c r="CK633" s="81"/>
      <c r="CL633" s="81"/>
      <c r="CM633" s="81"/>
      <c r="CN633" s="81"/>
      <c r="CO633" s="81"/>
      <c r="CP633" s="81"/>
      <c r="CQ633" s="81"/>
      <c r="CR633" s="81"/>
      <c r="CS633" s="81"/>
      <c r="CT633" s="81"/>
      <c r="CU633" s="81"/>
      <c r="CV633" s="81"/>
      <c r="CW633" s="81"/>
      <c r="CX633" s="81"/>
      <c r="CY633" s="81"/>
      <c r="CZ633" s="81"/>
      <c r="DA633" s="81"/>
      <c r="DB633" s="81"/>
      <c r="DC633" s="81"/>
      <c r="DD633" s="81"/>
      <c r="DE633" s="81"/>
      <c r="DF633" s="81"/>
      <c r="DG633" s="81"/>
      <c r="DH633" s="81"/>
    </row>
    <row r="634" spans="1:112" s="322" customFormat="1" ht="12.75" x14ac:dyDescent="0.2">
      <c r="E634" s="366"/>
      <c r="G634" s="237"/>
      <c r="H634" s="238"/>
      <c r="I634" s="237"/>
      <c r="J634" s="237"/>
      <c r="K634" s="237"/>
      <c r="L634" s="237"/>
      <c r="M634" s="81"/>
      <c r="N634" s="237"/>
      <c r="O634" s="237"/>
      <c r="P634" s="81"/>
      <c r="Q634" s="237"/>
      <c r="R634" s="237"/>
      <c r="S634" s="81"/>
      <c r="T634" s="81"/>
      <c r="U634" s="237"/>
      <c r="V634" s="81"/>
      <c r="W634" s="237"/>
      <c r="X634" s="81"/>
      <c r="Y634" s="81"/>
      <c r="Z634" s="81"/>
      <c r="AA634" s="81"/>
      <c r="AB634" s="81"/>
      <c r="AC634" s="81"/>
      <c r="AD634" s="81"/>
      <c r="AE634" s="81"/>
      <c r="AF634" s="81"/>
      <c r="AG634" s="81"/>
      <c r="AH634" s="81"/>
      <c r="AI634" s="81"/>
      <c r="AJ634" s="81"/>
      <c r="AK634" s="81"/>
      <c r="AL634" s="81"/>
      <c r="AM634" s="81"/>
      <c r="AN634" s="81"/>
      <c r="AO634" s="81"/>
      <c r="AP634" s="81"/>
      <c r="AQ634" s="81"/>
      <c r="AR634" s="81"/>
      <c r="AS634" s="81"/>
      <c r="AT634" s="81"/>
      <c r="AU634" s="81"/>
      <c r="AV634" s="81"/>
      <c r="AW634" s="81"/>
      <c r="AX634" s="81"/>
      <c r="AY634" s="81"/>
      <c r="AZ634" s="81"/>
      <c r="BA634" s="81"/>
      <c r="BB634" s="81"/>
      <c r="BC634" s="81"/>
      <c r="BD634" s="81"/>
      <c r="BE634" s="81"/>
      <c r="BF634" s="81"/>
      <c r="BG634" s="81"/>
      <c r="BH634" s="81"/>
      <c r="BI634" s="81"/>
      <c r="BJ634" s="81"/>
      <c r="BK634" s="81"/>
      <c r="BL634" s="81"/>
      <c r="BM634" s="81"/>
      <c r="BN634" s="81"/>
      <c r="BO634" s="81"/>
      <c r="BP634" s="81"/>
      <c r="BQ634" s="81"/>
      <c r="BR634" s="81"/>
      <c r="BS634" s="81"/>
      <c r="BT634" s="81"/>
      <c r="BU634" s="81"/>
      <c r="BV634" s="81"/>
      <c r="BW634" s="81"/>
      <c r="BX634" s="81"/>
      <c r="BY634" s="81"/>
      <c r="BZ634" s="81"/>
      <c r="CA634" s="81"/>
      <c r="CB634" s="81"/>
      <c r="CC634" s="81"/>
      <c r="CD634" s="81"/>
      <c r="CE634" s="81"/>
      <c r="CF634" s="81"/>
      <c r="CG634" s="81"/>
      <c r="CH634" s="81"/>
      <c r="CI634" s="81"/>
      <c r="CJ634" s="81"/>
      <c r="CK634" s="81"/>
      <c r="CL634" s="81"/>
      <c r="CM634" s="81"/>
      <c r="CN634" s="81"/>
      <c r="CO634" s="81"/>
      <c r="CP634" s="81"/>
      <c r="CQ634" s="81"/>
      <c r="CR634" s="81"/>
      <c r="CS634" s="81"/>
      <c r="CT634" s="81"/>
      <c r="CU634" s="81"/>
      <c r="CV634" s="81"/>
      <c r="CW634" s="81"/>
      <c r="CX634" s="81"/>
      <c r="CY634" s="81"/>
      <c r="CZ634" s="81"/>
      <c r="DA634" s="81"/>
      <c r="DB634" s="81"/>
      <c r="DC634" s="81"/>
      <c r="DD634" s="81"/>
      <c r="DE634" s="81"/>
      <c r="DF634" s="81"/>
      <c r="DG634" s="81"/>
      <c r="DH634" s="81"/>
    </row>
    <row r="635" spans="1:112" ht="12.75" x14ac:dyDescent="0.2">
      <c r="A635" s="322"/>
      <c r="B635" s="322"/>
      <c r="C635" s="322"/>
      <c r="D635" s="322"/>
      <c r="E635" s="366"/>
      <c r="F635" s="322"/>
    </row>
    <row r="636" spans="1:112" ht="12.75" x14ac:dyDescent="0.2">
      <c r="A636" s="322"/>
      <c r="B636" s="322"/>
      <c r="C636" s="322"/>
      <c r="D636" s="322"/>
      <c r="E636" s="366"/>
      <c r="F636" s="322"/>
    </row>
    <row r="637" spans="1:112" ht="12.75" x14ac:dyDescent="0.2">
      <c r="A637" s="322"/>
      <c r="B637" s="322"/>
      <c r="C637" s="322"/>
      <c r="D637" s="322"/>
      <c r="E637" s="366"/>
      <c r="F637" s="322"/>
    </row>
    <row r="638" spans="1:112" ht="12.75" x14ac:dyDescent="0.2">
      <c r="A638" s="322"/>
      <c r="B638" s="322"/>
      <c r="C638" s="322"/>
      <c r="D638" s="322"/>
      <c r="E638" s="366"/>
      <c r="F638" s="322"/>
    </row>
    <row r="639" spans="1:112" ht="12.75" x14ac:dyDescent="0.2">
      <c r="A639" s="322"/>
      <c r="B639" s="322"/>
      <c r="C639" s="322"/>
      <c r="D639" s="322"/>
      <c r="E639" s="366"/>
      <c r="F639" s="322"/>
    </row>
    <row r="640" spans="1:112" ht="12.75" x14ac:dyDescent="0.2">
      <c r="A640" s="322"/>
      <c r="B640" s="322"/>
      <c r="C640" s="322"/>
      <c r="D640" s="322"/>
      <c r="E640" s="366"/>
      <c r="F640" s="322"/>
    </row>
    <row r="641" spans="1:6" ht="12.75" x14ac:dyDescent="0.2">
      <c r="A641" s="322"/>
      <c r="B641" s="322"/>
      <c r="C641" s="322"/>
      <c r="D641" s="322"/>
      <c r="E641" s="366"/>
      <c r="F641" s="322"/>
    </row>
    <row r="642" spans="1:6" ht="12.75" x14ac:dyDescent="0.2">
      <c r="A642" s="322"/>
      <c r="B642" s="322"/>
      <c r="C642" s="322"/>
      <c r="D642" s="322"/>
      <c r="E642" s="366"/>
      <c r="F642" s="322"/>
    </row>
    <row r="643" spans="1:6" ht="12.75" x14ac:dyDescent="0.2">
      <c r="A643" s="322"/>
      <c r="B643" s="322"/>
      <c r="C643" s="322"/>
      <c r="D643" s="322"/>
      <c r="E643" s="366"/>
      <c r="F643" s="322"/>
    </row>
    <row r="644" spans="1:6" ht="12.75" x14ac:dyDescent="0.2">
      <c r="A644" s="322"/>
      <c r="B644" s="322"/>
      <c r="C644" s="322"/>
      <c r="D644" s="322"/>
      <c r="E644" s="366"/>
      <c r="F644" s="322"/>
    </row>
    <row r="645" spans="1:6" ht="12.75" x14ac:dyDescent="0.2">
      <c r="A645" s="322"/>
      <c r="B645" s="322"/>
      <c r="C645" s="322"/>
      <c r="D645" s="322"/>
      <c r="E645" s="366"/>
      <c r="F645" s="322"/>
    </row>
    <row r="646" spans="1:6" ht="12.75" x14ac:dyDescent="0.2">
      <c r="A646" s="322"/>
      <c r="B646" s="322"/>
      <c r="C646" s="322"/>
      <c r="D646" s="322"/>
      <c r="E646" s="366"/>
      <c r="F646" s="322"/>
    </row>
    <row r="647" spans="1:6" ht="12.75" x14ac:dyDescent="0.2">
      <c r="A647" s="322"/>
      <c r="B647" s="322"/>
      <c r="C647" s="322"/>
      <c r="D647" s="322"/>
      <c r="E647" s="366"/>
      <c r="F647" s="322"/>
    </row>
    <row r="648" spans="1:6" ht="12.75" x14ac:dyDescent="0.2">
      <c r="A648" s="322"/>
      <c r="B648" s="322"/>
      <c r="C648" s="322"/>
      <c r="D648" s="322"/>
      <c r="E648" s="366"/>
      <c r="F648" s="322"/>
    </row>
    <row r="649" spans="1:6" ht="12.75" x14ac:dyDescent="0.2">
      <c r="A649" s="322"/>
      <c r="B649" s="322"/>
      <c r="C649" s="322"/>
      <c r="D649" s="322"/>
      <c r="E649" s="366"/>
      <c r="F649" s="322"/>
    </row>
    <row r="650" spans="1:6" ht="12.75" x14ac:dyDescent="0.2">
      <c r="A650" s="322"/>
      <c r="B650" s="322"/>
      <c r="C650" s="322"/>
      <c r="D650" s="322"/>
      <c r="E650" s="366"/>
      <c r="F650" s="322"/>
    </row>
    <row r="651" spans="1:6" ht="12.75" x14ac:dyDescent="0.2">
      <c r="A651" s="322"/>
      <c r="B651" s="322"/>
      <c r="C651" s="322"/>
      <c r="D651" s="322"/>
      <c r="E651" s="366"/>
      <c r="F651" s="322"/>
    </row>
    <row r="652" spans="1:6" ht="12.75" x14ac:dyDescent="0.2">
      <c r="A652" s="322"/>
      <c r="B652" s="322"/>
      <c r="C652" s="322"/>
      <c r="D652" s="322"/>
      <c r="E652" s="366"/>
      <c r="F652" s="322"/>
    </row>
    <row r="653" spans="1:6" ht="12.75" x14ac:dyDescent="0.2">
      <c r="A653" s="322"/>
      <c r="B653" s="322"/>
      <c r="C653" s="322"/>
      <c r="D653" s="322"/>
      <c r="E653" s="366"/>
      <c r="F653" s="322"/>
    </row>
    <row r="654" spans="1:6" ht="12.75" x14ac:dyDescent="0.2">
      <c r="A654" s="322"/>
      <c r="B654" s="322"/>
      <c r="C654" s="322"/>
      <c r="D654" s="322"/>
      <c r="E654" s="366"/>
      <c r="F654" s="322"/>
    </row>
    <row r="655" spans="1:6" ht="12.75" x14ac:dyDescent="0.2">
      <c r="A655" s="322"/>
      <c r="B655" s="322"/>
      <c r="C655" s="322"/>
      <c r="D655" s="322"/>
      <c r="E655" s="366"/>
      <c r="F655" s="322"/>
    </row>
    <row r="656" spans="1:6" ht="12.75" x14ac:dyDescent="0.2">
      <c r="A656" s="322"/>
      <c r="B656" s="322"/>
      <c r="C656" s="322"/>
      <c r="D656" s="322"/>
      <c r="E656" s="366"/>
      <c r="F656" s="322"/>
    </row>
    <row r="657" spans="1:6" ht="12.75" x14ac:dyDescent="0.2">
      <c r="A657" s="322"/>
      <c r="B657" s="322"/>
      <c r="C657" s="322"/>
      <c r="D657" s="322"/>
      <c r="E657" s="366"/>
      <c r="F657" s="322"/>
    </row>
    <row r="658" spans="1:6" ht="12.75" x14ac:dyDescent="0.2">
      <c r="A658" s="322"/>
      <c r="B658" s="322"/>
      <c r="C658" s="322"/>
      <c r="D658" s="322"/>
      <c r="E658" s="366"/>
      <c r="F658" s="322"/>
    </row>
  </sheetData>
  <mergeCells count="34">
    <mergeCell ref="M438:O438"/>
    <mergeCell ref="M442:O442"/>
    <mergeCell ref="M443:O443"/>
    <mergeCell ref="L445:O445"/>
    <mergeCell ref="L405:O405"/>
    <mergeCell ref="L412:O412"/>
    <mergeCell ref="M416:O416"/>
    <mergeCell ref="L417:O417"/>
    <mergeCell ref="L418:P418"/>
    <mergeCell ref="L434:O434"/>
    <mergeCell ref="L398:O398"/>
    <mergeCell ref="M379:O379"/>
    <mergeCell ref="M380:O380"/>
    <mergeCell ref="M381:O381"/>
    <mergeCell ref="L382:O382"/>
    <mergeCell ref="M386:O386"/>
    <mergeCell ref="M391:O391"/>
    <mergeCell ref="M393:O393"/>
    <mergeCell ref="M394:O394"/>
    <mergeCell ref="M395:O395"/>
    <mergeCell ref="M396:O396"/>
    <mergeCell ref="M397:O397"/>
    <mergeCell ref="M378:O378"/>
    <mergeCell ref="A1:E1"/>
    <mergeCell ref="A315:E315"/>
    <mergeCell ref="A316:G316"/>
    <mergeCell ref="L353:P353"/>
    <mergeCell ref="L354:P354"/>
    <mergeCell ref="M357:O357"/>
    <mergeCell ref="L366:O366"/>
    <mergeCell ref="L367:P367"/>
    <mergeCell ref="M371:O371"/>
    <mergeCell ref="M375:O375"/>
    <mergeCell ref="M377:O377"/>
  </mergeCells>
  <hyperlinks>
    <hyperlink ref="E263" r:id="rId1" display="https://app.orcafascio.com/banco/sinapi/composicoes/6570c9ed400ea7689b311e54?estado_sinapi=SC"/>
    <hyperlink ref="E264" r:id="rId2" display="https://app.orcafascio.com/banco/sinapi/composicoes/6570c9f0400ea7689b3125c8?estado_sinapi=SC"/>
  </hyperlinks>
  <pageMargins left="0.51180555555555596" right="0.51180555555555596" top="0.78749999999999998" bottom="0.78749999999999998" header="0.511811023622047" footer="0.511811023622047"/>
  <pageSetup paperSize="9" orientation="landscape" horizontalDpi="300" verticalDpi="300"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84"/>
  <sheetViews>
    <sheetView zoomScale="70" zoomScaleNormal="70" workbookViewId="0">
      <pane ySplit="2" topLeftCell="A33" activePane="bottomLeft" state="frozen"/>
      <selection pane="bottomLeft" activeCell="K14" sqref="K14"/>
    </sheetView>
  </sheetViews>
  <sheetFormatPr defaultColWidth="7.625" defaultRowHeight="15.75" x14ac:dyDescent="0.25"/>
  <cols>
    <col min="1" max="1" width="74.75" style="233" customWidth="1"/>
    <col min="2" max="2" width="13.375" style="234" customWidth="1"/>
    <col min="3" max="3" width="8.75" style="235" customWidth="1"/>
    <col min="4" max="4" width="25.375" style="236" bestFit="1" customWidth="1"/>
    <col min="5" max="5" width="51.5" style="236" customWidth="1"/>
    <col min="6" max="6" width="9.375" style="81" customWidth="1"/>
    <col min="7" max="8" width="7.625" style="81"/>
    <col min="9" max="9" width="7.625" style="81" bestFit="1" customWidth="1"/>
    <col min="10" max="10" width="8.625" style="81" bestFit="1" customWidth="1"/>
    <col min="11" max="11" width="12.375" style="81" bestFit="1" customWidth="1"/>
    <col min="12" max="12" width="24.75" style="81" customWidth="1"/>
    <col min="13" max="13" width="12" style="81" bestFit="1" customWidth="1"/>
    <col min="14" max="14" width="10.5" style="81" bestFit="1" customWidth="1"/>
    <col min="15" max="15" width="7.625" style="81"/>
    <col min="16" max="16" width="7.125" style="81" bestFit="1" customWidth="1"/>
    <col min="17" max="16384" width="7.625" style="81"/>
  </cols>
  <sheetData>
    <row r="1" spans="1:15" ht="37.5" customHeight="1" x14ac:dyDescent="0.2">
      <c r="A1" s="487" t="s">
        <v>1069</v>
      </c>
      <c r="B1" s="487"/>
      <c r="C1" s="487"/>
      <c r="D1" s="487"/>
      <c r="E1" s="487"/>
      <c r="G1" s="491" t="s">
        <v>1771</v>
      </c>
      <c r="H1" s="492"/>
      <c r="I1" s="492"/>
      <c r="J1" s="492"/>
      <c r="K1" s="492"/>
      <c r="L1" s="492"/>
      <c r="M1" s="492"/>
      <c r="N1" s="492"/>
      <c r="O1" s="493"/>
    </row>
    <row r="2" spans="1:15" s="84" customFormat="1" ht="35.25" customHeight="1" x14ac:dyDescent="0.25">
      <c r="A2" s="82" t="s">
        <v>1070</v>
      </c>
      <c r="B2" s="83" t="s">
        <v>1071</v>
      </c>
      <c r="C2" s="82" t="s">
        <v>1072</v>
      </c>
      <c r="D2" s="82" t="s">
        <v>1073</v>
      </c>
      <c r="E2" s="82" t="s">
        <v>1074</v>
      </c>
      <c r="G2" s="390" t="s">
        <v>14</v>
      </c>
      <c r="H2" s="391"/>
      <c r="I2" s="392"/>
      <c r="J2" s="392"/>
      <c r="K2" s="392"/>
      <c r="L2" s="392"/>
      <c r="M2" s="392"/>
      <c r="N2" s="392"/>
      <c r="O2" s="393"/>
    </row>
    <row r="3" spans="1:15" s="84" customFormat="1" ht="35.25" customHeight="1" x14ac:dyDescent="0.25">
      <c r="A3" s="85" t="s">
        <v>1075</v>
      </c>
      <c r="B3" s="86">
        <f>872792.51-30411.92</f>
        <v>842380.59</v>
      </c>
      <c r="C3" s="86"/>
      <c r="D3" s="86">
        <f>B3*0.03</f>
        <v>25271.417699999998</v>
      </c>
      <c r="E3" s="87"/>
      <c r="G3" s="394"/>
      <c r="H3" s="395"/>
      <c r="I3" s="396" t="s">
        <v>1751</v>
      </c>
      <c r="J3" s="396" t="s">
        <v>1752</v>
      </c>
      <c r="K3" s="396" t="s">
        <v>1753</v>
      </c>
      <c r="L3" s="397"/>
      <c r="M3" s="397"/>
      <c r="N3" s="397"/>
      <c r="O3" s="398"/>
    </row>
    <row r="4" spans="1:15" s="84" customFormat="1" ht="35.25" customHeight="1" x14ac:dyDescent="0.25">
      <c r="A4" s="85" t="s">
        <v>1075</v>
      </c>
      <c r="B4" s="86"/>
      <c r="C4" s="86"/>
      <c r="D4" s="86">
        <f>B3*0.04</f>
        <v>33695.223599999998</v>
      </c>
      <c r="E4" s="87"/>
      <c r="G4" s="394" t="s">
        <v>1754</v>
      </c>
      <c r="H4" s="395"/>
      <c r="I4" s="399">
        <f>18.6+27.22+4.9</f>
        <v>50.72</v>
      </c>
      <c r="J4" s="399">
        <v>2</v>
      </c>
      <c r="K4" s="389">
        <f>I4*J4</f>
        <v>101.44</v>
      </c>
      <c r="L4" s="397"/>
      <c r="M4" s="397"/>
      <c r="N4" s="397"/>
      <c r="O4" s="398"/>
    </row>
    <row r="5" spans="1:15" s="84" customFormat="1" ht="35.25" customHeight="1" x14ac:dyDescent="0.25">
      <c r="A5" s="88" t="s">
        <v>1076</v>
      </c>
      <c r="B5" s="89"/>
      <c r="C5" s="90"/>
      <c r="D5" s="91"/>
      <c r="E5" s="91"/>
      <c r="G5" s="390" t="s">
        <v>1755</v>
      </c>
      <c r="H5" s="391"/>
      <c r="I5" s="392"/>
      <c r="J5" s="392"/>
      <c r="K5" s="392"/>
      <c r="L5" s="392"/>
      <c r="M5" s="392"/>
      <c r="N5" s="392"/>
      <c r="O5" s="393"/>
    </row>
    <row r="6" spans="1:15" s="84" customFormat="1" ht="35.25" customHeight="1" x14ac:dyDescent="0.25">
      <c r="A6" s="85" t="s">
        <v>1077</v>
      </c>
      <c r="B6" s="86">
        <f>68.66*0.15*0.3</f>
        <v>3.0896999999999997</v>
      </c>
      <c r="C6" s="92" t="s">
        <v>194</v>
      </c>
      <c r="D6" s="93"/>
      <c r="E6" s="94" t="s">
        <v>1078</v>
      </c>
      <c r="G6" s="394"/>
      <c r="H6" s="395"/>
      <c r="I6" s="396" t="s">
        <v>1751</v>
      </c>
      <c r="J6" s="396" t="s">
        <v>1756</v>
      </c>
      <c r="K6" s="396" t="s">
        <v>1752</v>
      </c>
      <c r="L6" s="396" t="s">
        <v>1757</v>
      </c>
      <c r="M6" s="397"/>
      <c r="N6" s="397"/>
      <c r="O6" s="398"/>
    </row>
    <row r="7" spans="1:15" s="84" customFormat="1" ht="35.25" customHeight="1" x14ac:dyDescent="0.25">
      <c r="A7" s="88" t="s">
        <v>14</v>
      </c>
      <c r="B7" s="89"/>
      <c r="C7" s="90"/>
      <c r="D7" s="91"/>
      <c r="E7" s="91"/>
      <c r="G7" s="394" t="s">
        <v>1758</v>
      </c>
      <c r="H7" s="395"/>
      <c r="I7" s="399">
        <v>68.66</v>
      </c>
      <c r="J7" s="399">
        <v>0.15</v>
      </c>
      <c r="K7" s="399">
        <v>0.3</v>
      </c>
      <c r="L7" s="399">
        <f>I7*J7*K7</f>
        <v>3.0896999999999997</v>
      </c>
      <c r="M7" s="397"/>
      <c r="N7" s="397"/>
      <c r="O7" s="398"/>
    </row>
    <row r="8" spans="1:15" s="84" customFormat="1" ht="35.25" customHeight="1" x14ac:dyDescent="0.2">
      <c r="A8" s="85" t="s">
        <v>1079</v>
      </c>
      <c r="B8" s="86">
        <f>50.72*2</f>
        <v>101.44</v>
      </c>
      <c r="C8" s="92" t="s">
        <v>136</v>
      </c>
      <c r="D8" s="93"/>
      <c r="E8" s="94"/>
      <c r="G8" s="394" t="s">
        <v>1759</v>
      </c>
      <c r="H8" s="395"/>
      <c r="I8" s="399"/>
      <c r="J8" s="399"/>
      <c r="K8" s="399"/>
      <c r="L8" s="399">
        <f>L7*1.5</f>
        <v>4.6345499999999991</v>
      </c>
      <c r="M8" s="400" t="s">
        <v>1760</v>
      </c>
      <c r="N8" s="397"/>
      <c r="O8" s="398"/>
    </row>
    <row r="9" spans="1:15" s="84" customFormat="1" ht="35.25" customHeight="1" x14ac:dyDescent="0.25">
      <c r="A9" s="85" t="s">
        <v>1080</v>
      </c>
      <c r="B9" s="86">
        <v>463.41</v>
      </c>
      <c r="C9" s="92" t="s">
        <v>136</v>
      </c>
      <c r="D9" s="93"/>
      <c r="E9" s="94"/>
      <c r="G9" s="401" t="s">
        <v>1761</v>
      </c>
      <c r="H9" s="391"/>
      <c r="I9" s="392"/>
      <c r="J9" s="392"/>
      <c r="K9" s="392"/>
      <c r="L9" s="392"/>
      <c r="M9" s="392"/>
      <c r="N9" s="392"/>
      <c r="O9" s="393"/>
    </row>
    <row r="10" spans="1:15" s="95" customFormat="1" x14ac:dyDescent="0.25">
      <c r="A10" s="88" t="s">
        <v>1054</v>
      </c>
      <c r="B10" s="89"/>
      <c r="C10" s="90"/>
      <c r="D10" s="91"/>
      <c r="E10" s="91"/>
      <c r="G10" s="394"/>
      <c r="H10" s="395"/>
      <c r="I10" s="396" t="s">
        <v>1751</v>
      </c>
      <c r="J10" s="396" t="s">
        <v>6</v>
      </c>
      <c r="K10" s="396" t="s">
        <v>1762</v>
      </c>
      <c r="L10" s="397"/>
      <c r="M10" s="397"/>
      <c r="N10" s="397"/>
      <c r="O10" s="398"/>
    </row>
    <row r="11" spans="1:15" s="84" customFormat="1" ht="47.25" x14ac:dyDescent="0.25">
      <c r="A11" s="85" t="s">
        <v>1081</v>
      </c>
      <c r="B11" s="86">
        <f>35.89+24.54</f>
        <v>60.43</v>
      </c>
      <c r="C11" s="92" t="s">
        <v>194</v>
      </c>
      <c r="D11" s="93"/>
      <c r="E11" s="94" t="s">
        <v>1082</v>
      </c>
      <c r="G11" s="394"/>
      <c r="H11" s="395"/>
      <c r="I11" s="399">
        <v>5</v>
      </c>
      <c r="J11" s="399">
        <f>30+3</f>
        <v>33</v>
      </c>
      <c r="K11" s="389">
        <f>I11*J11</f>
        <v>165</v>
      </c>
      <c r="L11" s="397"/>
      <c r="M11" s="397"/>
      <c r="N11" s="397"/>
      <c r="O11" s="398"/>
    </row>
    <row r="12" spans="1:15" s="84" customFormat="1" ht="47.25" x14ac:dyDescent="0.25">
      <c r="A12" s="85" t="s">
        <v>1083</v>
      </c>
      <c r="B12" s="86">
        <f>B11*0.2</f>
        <v>12.086</v>
      </c>
      <c r="C12" s="92" t="s">
        <v>194</v>
      </c>
      <c r="D12" s="93"/>
      <c r="E12" s="94" t="s">
        <v>1082</v>
      </c>
      <c r="G12" s="390" t="s">
        <v>1763</v>
      </c>
      <c r="H12" s="391"/>
      <c r="I12" s="392"/>
      <c r="J12" s="392"/>
      <c r="K12" s="392"/>
      <c r="L12" s="392"/>
      <c r="M12" s="392"/>
      <c r="N12" s="392"/>
      <c r="O12" s="393"/>
    </row>
    <row r="13" spans="1:15" s="84" customFormat="1" ht="47.25" x14ac:dyDescent="0.25">
      <c r="A13" s="85" t="s">
        <v>1084</v>
      </c>
      <c r="B13" s="86">
        <f>(B11-B12)+14+B6*1.5</f>
        <v>66.978549999999998</v>
      </c>
      <c r="C13" s="92" t="s">
        <v>194</v>
      </c>
      <c r="D13" s="93"/>
      <c r="E13" s="94" t="s">
        <v>1085</v>
      </c>
      <c r="G13" s="394"/>
      <c r="H13" s="395"/>
      <c r="I13" s="396" t="s">
        <v>1751</v>
      </c>
      <c r="J13" s="396" t="s">
        <v>1756</v>
      </c>
      <c r="K13" s="396" t="s">
        <v>1752</v>
      </c>
      <c r="L13" s="396" t="s">
        <v>6</v>
      </c>
      <c r="M13" s="396" t="s">
        <v>1757</v>
      </c>
      <c r="N13" s="402"/>
      <c r="O13" s="403"/>
    </row>
    <row r="14" spans="1:15" s="96" customFormat="1" ht="47.25" x14ac:dyDescent="0.2">
      <c r="A14" s="85" t="s">
        <v>1086</v>
      </c>
      <c r="B14" s="86">
        <f>B13*30</f>
        <v>2009.3564999999999</v>
      </c>
      <c r="C14" s="92" t="s">
        <v>1087</v>
      </c>
      <c r="D14" s="93"/>
      <c r="E14" s="94" t="s">
        <v>1085</v>
      </c>
      <c r="G14" s="404" t="s">
        <v>1764</v>
      </c>
      <c r="H14" s="405" t="s">
        <v>1765</v>
      </c>
      <c r="I14" s="399">
        <v>1.4</v>
      </c>
      <c r="J14" s="399">
        <v>0.4</v>
      </c>
      <c r="K14" s="399">
        <v>0.6</v>
      </c>
      <c r="L14" s="397">
        <v>15</v>
      </c>
      <c r="M14" s="399">
        <f>I14*J14*K14*L14</f>
        <v>5.0399999999999991</v>
      </c>
      <c r="N14" s="402"/>
      <c r="O14" s="403"/>
    </row>
    <row r="15" spans="1:15" s="96" customFormat="1" x14ac:dyDescent="0.2">
      <c r="A15" s="85" t="s">
        <v>1088</v>
      </c>
      <c r="B15" s="86">
        <f>463.41*(0.5*1.12)</f>
        <v>259.50960000000003</v>
      </c>
      <c r="C15" s="92" t="s">
        <v>194</v>
      </c>
      <c r="D15" s="93"/>
      <c r="E15" s="94"/>
      <c r="G15" s="404"/>
      <c r="H15" s="405" t="s">
        <v>1766</v>
      </c>
      <c r="I15" s="399">
        <v>0.6</v>
      </c>
      <c r="J15" s="399">
        <v>0.6</v>
      </c>
      <c r="K15" s="399">
        <v>0.6</v>
      </c>
      <c r="L15" s="406">
        <v>10</v>
      </c>
      <c r="M15" s="399">
        <f>I15*J15*K15*L15</f>
        <v>2.16</v>
      </c>
      <c r="N15" s="402"/>
      <c r="O15" s="403"/>
    </row>
    <row r="16" spans="1:15" s="96" customFormat="1" x14ac:dyDescent="0.25">
      <c r="A16" s="85" t="s">
        <v>1089</v>
      </c>
      <c r="B16" s="86">
        <f>463.41</f>
        <v>463.41</v>
      </c>
      <c r="C16" s="92" t="s">
        <v>136</v>
      </c>
      <c r="D16" s="93"/>
      <c r="E16" s="94"/>
      <c r="G16" s="394"/>
      <c r="H16" s="395"/>
      <c r="I16" s="397"/>
      <c r="J16" s="397"/>
      <c r="K16" s="397"/>
      <c r="L16" s="397"/>
      <c r="M16" s="389">
        <f>M14+M15</f>
        <v>7.1999999999999993</v>
      </c>
      <c r="N16" s="402"/>
      <c r="O16" s="403"/>
    </row>
    <row r="17" spans="1:15" s="84" customFormat="1" x14ac:dyDescent="0.25">
      <c r="A17" s="88" t="s">
        <v>188</v>
      </c>
      <c r="B17" s="89"/>
      <c r="C17" s="90"/>
      <c r="D17" s="91"/>
      <c r="E17" s="91"/>
      <c r="G17" s="394"/>
      <c r="H17" s="395"/>
      <c r="I17" s="397"/>
      <c r="J17" s="397"/>
      <c r="K17" s="397"/>
      <c r="L17" s="397"/>
      <c r="M17" s="397"/>
      <c r="N17" s="402"/>
      <c r="O17" s="403"/>
    </row>
    <row r="18" spans="1:15" s="101" customFormat="1" x14ac:dyDescent="0.2">
      <c r="A18" s="97" t="s">
        <v>1090</v>
      </c>
      <c r="B18" s="98">
        <v>165</v>
      </c>
      <c r="C18" s="99" t="s">
        <v>76</v>
      </c>
      <c r="D18" s="100"/>
      <c r="E18" s="97" t="s">
        <v>1091</v>
      </c>
      <c r="G18" s="394" t="s">
        <v>1767</v>
      </c>
      <c r="H18" s="395"/>
      <c r="I18" s="399">
        <f>I14+0.5</f>
        <v>1.9</v>
      </c>
      <c r="J18" s="399">
        <f>J14+0.5</f>
        <v>0.9</v>
      </c>
      <c r="K18" s="399">
        <f>K14+0.05</f>
        <v>0.65</v>
      </c>
      <c r="L18" s="397">
        <f>L14</f>
        <v>15</v>
      </c>
      <c r="M18" s="399">
        <f>I18*J18*K18*L18</f>
        <v>16.672499999999999</v>
      </c>
      <c r="N18" s="407"/>
      <c r="O18" s="408"/>
    </row>
    <row r="19" spans="1:15" s="84" customFormat="1" ht="47.25" x14ac:dyDescent="0.2">
      <c r="A19" s="85" t="s">
        <v>1092</v>
      </c>
      <c r="B19" s="86">
        <f>0.6*0.6*0.6*10</f>
        <v>2.16</v>
      </c>
      <c r="C19" s="92" t="s">
        <v>194</v>
      </c>
      <c r="D19" s="93"/>
      <c r="E19" s="97" t="s">
        <v>1093</v>
      </c>
      <c r="G19" s="394"/>
      <c r="H19" s="395"/>
      <c r="I19" s="399">
        <f t="shared" ref="I19:J19" si="0">I15+0.5</f>
        <v>1.1000000000000001</v>
      </c>
      <c r="J19" s="399">
        <f t="shared" si="0"/>
        <v>1.1000000000000001</v>
      </c>
      <c r="K19" s="399">
        <f>K15+0.05</f>
        <v>0.65</v>
      </c>
      <c r="L19" s="397">
        <f>L15</f>
        <v>10</v>
      </c>
      <c r="M19" s="399">
        <f>I19*J19*K19*L19</f>
        <v>7.865000000000002</v>
      </c>
      <c r="N19" s="397"/>
      <c r="O19" s="398"/>
    </row>
    <row r="20" spans="1:15" s="84" customFormat="1" x14ac:dyDescent="0.25">
      <c r="A20" s="85" t="s">
        <v>1094</v>
      </c>
      <c r="B20" s="86">
        <f>1.4*0.6*0.4*15</f>
        <v>5.04</v>
      </c>
      <c r="C20" s="92" t="s">
        <v>194</v>
      </c>
      <c r="D20" s="93"/>
      <c r="E20" s="97" t="s">
        <v>1095</v>
      </c>
      <c r="G20" s="394"/>
      <c r="H20" s="395"/>
      <c r="I20" s="397"/>
      <c r="J20" s="397"/>
      <c r="K20" s="397"/>
      <c r="L20" s="397"/>
      <c r="M20" s="389">
        <f>M18+M19</f>
        <v>24.537500000000001</v>
      </c>
      <c r="N20" s="397"/>
      <c r="O20" s="398"/>
    </row>
    <row r="21" spans="1:15" s="96" customFormat="1" ht="30" x14ac:dyDescent="0.2">
      <c r="A21" s="85" t="s">
        <v>1096</v>
      </c>
      <c r="B21" s="86">
        <v>2.29</v>
      </c>
      <c r="C21" s="92" t="s">
        <v>194</v>
      </c>
      <c r="D21" s="93" t="s">
        <v>1097</v>
      </c>
      <c r="E21" s="85"/>
      <c r="G21" s="394"/>
      <c r="H21" s="395"/>
      <c r="I21" s="397"/>
      <c r="J21" s="397"/>
      <c r="K21" s="397"/>
      <c r="L21" s="397"/>
      <c r="M21" s="397"/>
      <c r="N21" s="397"/>
      <c r="O21" s="398"/>
    </row>
    <row r="22" spans="1:15" s="84" customFormat="1" x14ac:dyDescent="0.2">
      <c r="A22" s="85" t="s">
        <v>1098</v>
      </c>
      <c r="B22" s="86">
        <v>6.22</v>
      </c>
      <c r="C22" s="92" t="s">
        <v>194</v>
      </c>
      <c r="D22" s="93"/>
      <c r="E22" s="94" t="s">
        <v>1099</v>
      </c>
      <c r="G22" s="394" t="s">
        <v>1768</v>
      </c>
      <c r="H22" s="395"/>
      <c r="I22" s="399">
        <f t="shared" ref="I22:J24" si="1">I42</f>
        <v>0.6</v>
      </c>
      <c r="J22" s="399">
        <f t="shared" si="1"/>
        <v>0.25</v>
      </c>
      <c r="K22" s="399">
        <v>1.1000000000000001</v>
      </c>
      <c r="L22" s="397">
        <v>11</v>
      </c>
      <c r="M22" s="399">
        <f>I22*J22*K22*L22</f>
        <v>1.8150000000000002</v>
      </c>
      <c r="N22" s="397"/>
      <c r="O22" s="398"/>
    </row>
    <row r="23" spans="1:15" s="84" customFormat="1" ht="47.25" x14ac:dyDescent="0.2">
      <c r="A23" s="85" t="s">
        <v>1100</v>
      </c>
      <c r="B23" s="86">
        <v>2.21</v>
      </c>
      <c r="C23" s="92" t="s">
        <v>194</v>
      </c>
      <c r="D23" s="93"/>
      <c r="E23" s="94" t="s">
        <v>1101</v>
      </c>
      <c r="G23" s="394"/>
      <c r="H23" s="395"/>
      <c r="I23" s="399">
        <f t="shared" si="1"/>
        <v>0.5</v>
      </c>
      <c r="J23" s="399">
        <f t="shared" si="1"/>
        <v>0.25</v>
      </c>
      <c r="K23" s="399">
        <v>0.8</v>
      </c>
      <c r="L23" s="397">
        <v>4</v>
      </c>
      <c r="M23" s="399">
        <f>I23*J23*K23*L23</f>
        <v>0.4</v>
      </c>
      <c r="N23" s="397"/>
      <c r="O23" s="398"/>
    </row>
    <row r="24" spans="1:15" s="96" customFormat="1" ht="30" x14ac:dyDescent="0.2">
      <c r="A24" s="85" t="s">
        <v>1102</v>
      </c>
      <c r="B24" s="86">
        <v>9.2100000000000009</v>
      </c>
      <c r="C24" s="92" t="s">
        <v>194</v>
      </c>
      <c r="D24" s="93" t="s">
        <v>1097</v>
      </c>
      <c r="E24" s="102"/>
      <c r="G24" s="394"/>
      <c r="H24" s="395"/>
      <c r="I24" s="399">
        <f t="shared" si="1"/>
        <v>0.25</v>
      </c>
      <c r="J24" s="399">
        <f t="shared" si="1"/>
        <v>0.15</v>
      </c>
      <c r="K24" s="399">
        <v>0.4</v>
      </c>
      <c r="L24" s="397">
        <v>5</v>
      </c>
      <c r="M24" s="399">
        <f>I24*J24*K24*L24</f>
        <v>7.4999999999999997E-2</v>
      </c>
      <c r="N24" s="397"/>
      <c r="O24" s="398"/>
    </row>
    <row r="25" spans="1:15" s="84" customFormat="1" x14ac:dyDescent="0.25">
      <c r="A25" s="88" t="s">
        <v>201</v>
      </c>
      <c r="B25" s="89"/>
      <c r="C25" s="90"/>
      <c r="D25" s="91"/>
      <c r="E25" s="91"/>
      <c r="G25" s="394"/>
      <c r="H25" s="395"/>
      <c r="I25" s="397"/>
      <c r="J25" s="397"/>
      <c r="K25" s="397"/>
      <c r="L25" s="397"/>
      <c r="M25" s="389">
        <f>SUM(M22:M24)</f>
        <v>2.2900000000000005</v>
      </c>
      <c r="N25" s="397"/>
      <c r="O25" s="398"/>
    </row>
    <row r="26" spans="1:15" s="84" customFormat="1" x14ac:dyDescent="0.25">
      <c r="A26" s="85" t="s">
        <v>1103</v>
      </c>
      <c r="B26" s="86">
        <v>7.58</v>
      </c>
      <c r="C26" s="92" t="s">
        <v>194</v>
      </c>
      <c r="D26" s="93"/>
      <c r="E26" s="94" t="s">
        <v>1104</v>
      </c>
      <c r="G26" s="390" t="s">
        <v>1769</v>
      </c>
      <c r="H26" s="391"/>
      <c r="I26" s="392"/>
      <c r="J26" s="392"/>
      <c r="K26" s="392"/>
      <c r="L26" s="392"/>
      <c r="M26" s="392"/>
      <c r="N26" s="392"/>
      <c r="O26" s="393"/>
    </row>
    <row r="27" spans="1:15" s="84" customFormat="1" x14ac:dyDescent="0.25">
      <c r="A27" s="85" t="s">
        <v>1105</v>
      </c>
      <c r="B27" s="86">
        <v>5.7</v>
      </c>
      <c r="C27" s="92" t="s">
        <v>194</v>
      </c>
      <c r="D27" s="93"/>
      <c r="E27" s="94" t="s">
        <v>1104</v>
      </c>
      <c r="G27" s="394"/>
      <c r="H27" s="395"/>
      <c r="I27" s="396" t="s">
        <v>1751</v>
      </c>
      <c r="J27" s="396" t="s">
        <v>1756</v>
      </c>
      <c r="K27" s="396" t="s">
        <v>1752</v>
      </c>
      <c r="L27" s="396" t="s">
        <v>1757</v>
      </c>
      <c r="M27" s="397"/>
      <c r="N27" s="397"/>
      <c r="O27" s="398"/>
    </row>
    <row r="28" spans="1:15" s="84" customFormat="1" x14ac:dyDescent="0.25">
      <c r="A28" s="88" t="s">
        <v>1106</v>
      </c>
      <c r="B28" s="89"/>
      <c r="C28" s="90"/>
      <c r="D28" s="91"/>
      <c r="E28" s="91"/>
      <c r="G28" s="394" t="s">
        <v>1764</v>
      </c>
      <c r="H28" s="395"/>
      <c r="I28" s="399">
        <v>77.7</v>
      </c>
      <c r="J28" s="399">
        <v>0.2</v>
      </c>
      <c r="K28" s="399">
        <v>0.4</v>
      </c>
      <c r="L28" s="399">
        <f>I28*J28*K28</f>
        <v>6.2160000000000011</v>
      </c>
      <c r="M28" s="397"/>
      <c r="N28" s="397"/>
      <c r="O28" s="398"/>
    </row>
    <row r="29" spans="1:15" s="105" customFormat="1" x14ac:dyDescent="0.25">
      <c r="A29" s="102" t="s">
        <v>1107</v>
      </c>
      <c r="B29" s="103">
        <f>77.7*0.2+(77.7*0.4*2)</f>
        <v>77.7</v>
      </c>
      <c r="C29" s="104" t="s">
        <v>136</v>
      </c>
      <c r="D29" s="103">
        <f>(4.3*0.4)+0.3+(2.5*0.4)+0.16+(4.3*0.4)+0.3+(16.5*0.4)+1.21+(26.3*0.4)+1.95+(18.6*0.4)+1.37+(8.68*0.4)+0.63</f>
        <v>38.392000000000003</v>
      </c>
      <c r="E29" s="85" t="s">
        <v>1108</v>
      </c>
      <c r="G29" s="394"/>
      <c r="H29" s="395"/>
      <c r="I29" s="399">
        <f>40+2.8+2.2+4</f>
        <v>49</v>
      </c>
      <c r="J29" s="399">
        <v>0.15</v>
      </c>
      <c r="K29" s="399">
        <v>0.3</v>
      </c>
      <c r="L29" s="399">
        <f>I29*J29*K29</f>
        <v>2.2049999999999996</v>
      </c>
      <c r="M29" s="397"/>
      <c r="N29" s="397"/>
      <c r="O29" s="398"/>
    </row>
    <row r="30" spans="1:15" x14ac:dyDescent="0.25">
      <c r="A30" s="94" t="s">
        <v>1109</v>
      </c>
      <c r="B30" s="106">
        <f>49*0.2+(49*0.3*2)</f>
        <v>39.200000000000003</v>
      </c>
      <c r="C30" s="107" t="s">
        <v>136</v>
      </c>
      <c r="D30" s="106">
        <f>(4.4*0.3)+0.4</f>
        <v>1.7200000000000002</v>
      </c>
      <c r="E30" s="93" t="s">
        <v>1110</v>
      </c>
      <c r="G30" s="394"/>
      <c r="H30" s="395"/>
      <c r="I30" s="409">
        <f>17.05+11.94+3.7+5+2+2+1.1+2+2</f>
        <v>46.790000000000006</v>
      </c>
      <c r="J30" s="397"/>
      <c r="K30" s="397"/>
      <c r="L30" s="389">
        <f>L28+L29</f>
        <v>8.4210000000000012</v>
      </c>
      <c r="M30" s="397"/>
      <c r="N30" s="397"/>
      <c r="O30" s="398"/>
    </row>
    <row r="31" spans="1:15" s="114" customFormat="1" x14ac:dyDescent="0.2">
      <c r="A31" s="109" t="s">
        <v>1111</v>
      </c>
      <c r="B31" s="110">
        <f>SUM(B29:B30)</f>
        <v>116.9</v>
      </c>
      <c r="C31" s="111" t="s">
        <v>136</v>
      </c>
      <c r="D31" s="112" t="s">
        <v>1112</v>
      </c>
      <c r="E31" s="113"/>
      <c r="G31" s="394"/>
      <c r="H31" s="395"/>
      <c r="I31" s="397"/>
      <c r="J31" s="397"/>
      <c r="K31" s="397"/>
      <c r="L31" s="397"/>
      <c r="M31" s="397"/>
      <c r="N31" s="397"/>
      <c r="O31" s="398"/>
    </row>
    <row r="32" spans="1:15" s="95" customFormat="1" x14ac:dyDescent="0.25">
      <c r="A32" s="88" t="s">
        <v>218</v>
      </c>
      <c r="B32" s="89"/>
      <c r="C32" s="90"/>
      <c r="D32" s="91"/>
      <c r="E32" s="91"/>
      <c r="G32" s="410" t="s">
        <v>1767</v>
      </c>
      <c r="H32" s="395"/>
      <c r="I32" s="399">
        <f>I28+0.5</f>
        <v>78.2</v>
      </c>
      <c r="J32" s="399">
        <f>J28+0.5</f>
        <v>0.7</v>
      </c>
      <c r="K32" s="399">
        <f>K28+0.05</f>
        <v>0.45</v>
      </c>
      <c r="L32" s="399">
        <f>I32*J32*K32</f>
        <v>24.633000000000003</v>
      </c>
      <c r="M32" s="397"/>
      <c r="N32" s="397"/>
      <c r="O32" s="398"/>
    </row>
    <row r="33" spans="1:15" s="105" customFormat="1" ht="30" x14ac:dyDescent="0.2">
      <c r="A33" s="115" t="s">
        <v>1113</v>
      </c>
      <c r="B33" s="116">
        <f>P212</f>
        <v>331.20299999999997</v>
      </c>
      <c r="C33" s="117" t="s">
        <v>19</v>
      </c>
      <c r="D33" s="118" t="s">
        <v>1048</v>
      </c>
      <c r="E33" s="118" t="s">
        <v>1114</v>
      </c>
      <c r="G33" s="394"/>
      <c r="H33" s="395"/>
      <c r="I33" s="399">
        <f t="shared" ref="I33:J33" si="2">I29+0.5</f>
        <v>49.5</v>
      </c>
      <c r="J33" s="399">
        <f t="shared" si="2"/>
        <v>0.65</v>
      </c>
      <c r="K33" s="399">
        <f>K29+0.05</f>
        <v>0.35</v>
      </c>
      <c r="L33" s="399">
        <f>I33*J33*K33</f>
        <v>11.26125</v>
      </c>
      <c r="M33" s="397"/>
      <c r="N33" s="397"/>
      <c r="O33" s="398"/>
    </row>
    <row r="34" spans="1:15" s="105" customFormat="1" x14ac:dyDescent="0.25">
      <c r="A34" s="102" t="s">
        <v>1115</v>
      </c>
      <c r="B34" s="86">
        <f>10.3+4.3+9.6+10.3+10.3+5.7+5.9+4.6+8+9.58+4.3+2.5+4.3</f>
        <v>89.679999999999993</v>
      </c>
      <c r="C34" s="104" t="s">
        <v>76</v>
      </c>
      <c r="D34" s="119"/>
      <c r="E34" s="119"/>
      <c r="G34" s="394"/>
      <c r="H34" s="395"/>
      <c r="I34" s="397"/>
      <c r="J34" s="397"/>
      <c r="K34" s="397"/>
      <c r="L34" s="389">
        <f>L32+L33</f>
        <v>35.89425</v>
      </c>
      <c r="M34" s="397"/>
      <c r="N34" s="397"/>
      <c r="O34" s="398"/>
    </row>
    <row r="35" spans="1:15" s="105" customFormat="1" x14ac:dyDescent="0.25">
      <c r="A35" s="85" t="s">
        <v>1116</v>
      </c>
      <c r="B35" s="86">
        <f>8.29+11.3+11.3+11.31+9.41+9.64+9.62+9.41+9.64+9.62+8.3+11.3+11.3+11.31</f>
        <v>141.75</v>
      </c>
      <c r="C35" s="92" t="s">
        <v>76</v>
      </c>
      <c r="D35" s="86"/>
      <c r="E35" s="93"/>
      <c r="G35" s="390" t="s">
        <v>1770</v>
      </c>
      <c r="H35" s="391"/>
      <c r="I35" s="392"/>
      <c r="J35" s="392"/>
      <c r="K35" s="392"/>
      <c r="L35" s="392"/>
      <c r="M35" s="392"/>
      <c r="N35" s="392"/>
      <c r="O35" s="393"/>
    </row>
    <row r="36" spans="1:15" s="105" customFormat="1" x14ac:dyDescent="0.25">
      <c r="A36" s="120" t="s">
        <v>1117</v>
      </c>
      <c r="B36" s="121">
        <f>SUM(B34:B35)</f>
        <v>231.43</v>
      </c>
      <c r="C36" s="122" t="s">
        <v>76</v>
      </c>
      <c r="D36" s="121"/>
      <c r="E36" s="123"/>
      <c r="G36" s="394"/>
      <c r="H36" s="395"/>
      <c r="I36" s="396" t="s">
        <v>1751</v>
      </c>
      <c r="J36" s="396" t="s">
        <v>1756</v>
      </c>
      <c r="K36" s="396" t="s">
        <v>1752</v>
      </c>
      <c r="L36" s="396" t="s">
        <v>1757</v>
      </c>
      <c r="M36" s="397"/>
      <c r="N36" s="397"/>
      <c r="O36" s="398"/>
    </row>
    <row r="37" spans="1:15" s="105" customFormat="1" ht="31.5" x14ac:dyDescent="0.2">
      <c r="A37" s="85" t="s">
        <v>1118</v>
      </c>
      <c r="B37" s="86">
        <f>I185+I189+I190</f>
        <v>8.5</v>
      </c>
      <c r="C37" s="92" t="s">
        <v>76</v>
      </c>
      <c r="D37" s="93"/>
      <c r="E37" s="94" t="s">
        <v>1119</v>
      </c>
      <c r="G37" s="394" t="s">
        <v>1764</v>
      </c>
      <c r="H37" s="395"/>
      <c r="I37" s="399">
        <v>26.7</v>
      </c>
      <c r="J37" s="399">
        <v>0.2</v>
      </c>
      <c r="K37" s="399">
        <v>1.5</v>
      </c>
      <c r="L37" s="399">
        <f>I37*J37*K37</f>
        <v>8.01</v>
      </c>
      <c r="M37" s="397"/>
      <c r="N37" s="397"/>
      <c r="O37" s="398"/>
    </row>
    <row r="38" spans="1:15" s="105" customFormat="1" ht="31.5" x14ac:dyDescent="0.2">
      <c r="A38" s="85" t="s">
        <v>1120</v>
      </c>
      <c r="B38" s="86">
        <f>I176+I177+I178+I179+I181</f>
        <v>11.2</v>
      </c>
      <c r="C38" s="92" t="s">
        <v>76</v>
      </c>
      <c r="D38" s="93"/>
      <c r="E38" s="94" t="s">
        <v>1119</v>
      </c>
      <c r="G38" s="394"/>
      <c r="H38" s="395"/>
      <c r="I38" s="399">
        <v>12</v>
      </c>
      <c r="J38" s="399">
        <v>0.2</v>
      </c>
      <c r="K38" s="399">
        <v>0.5</v>
      </c>
      <c r="L38" s="399">
        <f>I38*J38*K38</f>
        <v>1.2000000000000002</v>
      </c>
      <c r="M38" s="397"/>
      <c r="N38" s="397"/>
      <c r="O38" s="398"/>
    </row>
    <row r="39" spans="1:15" s="105" customFormat="1" ht="31.5" x14ac:dyDescent="0.25">
      <c r="A39" s="85" t="s">
        <v>1121</v>
      </c>
      <c r="B39" s="86">
        <f>B38</f>
        <v>11.2</v>
      </c>
      <c r="C39" s="92" t="s">
        <v>76</v>
      </c>
      <c r="D39" s="93"/>
      <c r="E39" s="94" t="s">
        <v>1119</v>
      </c>
      <c r="G39" s="394"/>
      <c r="H39" s="395"/>
      <c r="I39" s="397"/>
      <c r="J39" s="397"/>
      <c r="K39" s="397"/>
      <c r="L39" s="389">
        <f>L37+L38</f>
        <v>9.2100000000000009</v>
      </c>
      <c r="M39" s="397"/>
      <c r="N39" s="397"/>
      <c r="O39" s="398"/>
    </row>
    <row r="40" spans="1:15" s="105" customFormat="1" x14ac:dyDescent="0.25">
      <c r="A40" s="124" t="s">
        <v>1122</v>
      </c>
      <c r="B40" s="125">
        <f>2.6*2+3.22*2</f>
        <v>11.64</v>
      </c>
      <c r="C40" s="126" t="s">
        <v>76</v>
      </c>
      <c r="D40" s="124"/>
      <c r="E40" s="124" t="s">
        <v>1123</v>
      </c>
      <c r="G40" s="390" t="s">
        <v>1103</v>
      </c>
      <c r="H40" s="391"/>
      <c r="I40" s="392"/>
      <c r="J40" s="392"/>
      <c r="K40" s="392"/>
      <c r="L40" s="392"/>
      <c r="M40" s="392"/>
      <c r="N40" s="392"/>
      <c r="O40" s="393"/>
    </row>
    <row r="41" spans="1:15" s="95" customFormat="1" x14ac:dyDescent="0.25">
      <c r="A41" s="88" t="s">
        <v>1124</v>
      </c>
      <c r="B41" s="89"/>
      <c r="C41" s="90"/>
      <c r="D41" s="91"/>
      <c r="E41" s="91"/>
      <c r="G41" s="394"/>
      <c r="H41" s="395"/>
      <c r="I41" s="396" t="s">
        <v>1751</v>
      </c>
      <c r="J41" s="396" t="s">
        <v>1756</v>
      </c>
      <c r="K41" s="396" t="s">
        <v>1752</v>
      </c>
      <c r="L41" s="396" t="s">
        <v>6</v>
      </c>
      <c r="M41" s="396" t="s">
        <v>1757</v>
      </c>
      <c r="N41" s="397"/>
      <c r="O41" s="398"/>
    </row>
    <row r="42" spans="1:15" s="127" customFormat="1" ht="31.5" x14ac:dyDescent="0.2">
      <c r="A42" s="102" t="s">
        <v>1125</v>
      </c>
      <c r="B42" s="108">
        <f>(B33*2)</f>
        <v>662.40599999999995</v>
      </c>
      <c r="C42" s="104" t="s">
        <v>19</v>
      </c>
      <c r="D42" s="102"/>
      <c r="E42" s="102" t="s">
        <v>1126</v>
      </c>
      <c r="G42" s="404" t="s">
        <v>1764</v>
      </c>
      <c r="H42" s="405"/>
      <c r="I42" s="411">
        <v>0.6</v>
      </c>
      <c r="J42" s="399">
        <v>0.25</v>
      </c>
      <c r="K42" s="399">
        <v>3</v>
      </c>
      <c r="L42" s="397">
        <v>11</v>
      </c>
      <c r="M42" s="399">
        <f>I42*J42*K42*L42</f>
        <v>4.9499999999999993</v>
      </c>
      <c r="N42" s="397"/>
      <c r="O42" s="398"/>
    </row>
    <row r="43" spans="1:15" s="95" customFormat="1" x14ac:dyDescent="0.25">
      <c r="A43" s="128" t="s">
        <v>1127</v>
      </c>
      <c r="B43" s="129">
        <f>P217</f>
        <v>52.182000000000002</v>
      </c>
      <c r="C43" s="130" t="s">
        <v>19</v>
      </c>
      <c r="D43" s="128" t="s">
        <v>1048</v>
      </c>
      <c r="E43" s="115" t="s">
        <v>1128</v>
      </c>
      <c r="G43" s="404"/>
      <c r="H43" s="405"/>
      <c r="I43" s="412">
        <v>0.5</v>
      </c>
      <c r="J43" s="399">
        <v>0.25</v>
      </c>
      <c r="K43" s="399">
        <v>3</v>
      </c>
      <c r="L43" s="397">
        <v>4</v>
      </c>
      <c r="M43" s="399">
        <f>I43*J43*K43*L43</f>
        <v>1.5</v>
      </c>
      <c r="N43" s="397"/>
      <c r="O43" s="398"/>
    </row>
    <row r="44" spans="1:15" s="127" customFormat="1" x14ac:dyDescent="0.2">
      <c r="A44" s="102" t="s">
        <v>1129</v>
      </c>
      <c r="B44" s="108">
        <f>P219</f>
        <v>42.824000000000005</v>
      </c>
      <c r="C44" s="104" t="s">
        <v>19</v>
      </c>
      <c r="D44" s="102"/>
      <c r="E44" s="102" t="s">
        <v>1130</v>
      </c>
      <c r="G44" s="404"/>
      <c r="H44" s="405"/>
      <c r="I44" s="411">
        <v>0.25</v>
      </c>
      <c r="J44" s="399">
        <v>0.15</v>
      </c>
      <c r="K44" s="399">
        <v>3</v>
      </c>
      <c r="L44" s="397">
        <v>10</v>
      </c>
      <c r="M44" s="399">
        <f>I44*J44*K44*L44</f>
        <v>1.125</v>
      </c>
      <c r="N44" s="397"/>
      <c r="O44" s="398"/>
    </row>
    <row r="45" spans="1:15" x14ac:dyDescent="0.25">
      <c r="A45" s="88" t="s">
        <v>1131</v>
      </c>
      <c r="B45" s="89"/>
      <c r="C45" s="90"/>
      <c r="D45" s="91"/>
      <c r="E45" s="91"/>
      <c r="G45" s="394"/>
      <c r="H45" s="395"/>
      <c r="I45" s="397"/>
      <c r="J45" s="397"/>
      <c r="K45" s="397"/>
      <c r="L45" s="397"/>
      <c r="M45" s="389">
        <f>SUM(M42:M44)</f>
        <v>7.5749999999999993</v>
      </c>
      <c r="N45" s="397"/>
      <c r="O45" s="398"/>
    </row>
    <row r="46" spans="1:15" s="105" customFormat="1" x14ac:dyDescent="0.25">
      <c r="A46" s="131" t="s">
        <v>1132</v>
      </c>
      <c r="B46" s="108">
        <v>69.64</v>
      </c>
      <c r="C46" s="104" t="s">
        <v>19</v>
      </c>
      <c r="E46" s="102" t="s">
        <v>1133</v>
      </c>
      <c r="G46" s="390" t="s">
        <v>1453</v>
      </c>
      <c r="H46" s="391"/>
      <c r="I46" s="392"/>
      <c r="J46" s="392"/>
      <c r="K46" s="392"/>
      <c r="L46" s="392"/>
      <c r="M46" s="392"/>
      <c r="N46" s="392"/>
      <c r="O46" s="393"/>
    </row>
    <row r="47" spans="1:15" s="95" customFormat="1" x14ac:dyDescent="0.25">
      <c r="A47" s="88" t="s">
        <v>250</v>
      </c>
      <c r="B47" s="89"/>
      <c r="C47" s="90"/>
      <c r="D47" s="91"/>
      <c r="E47" s="91"/>
      <c r="G47" s="394"/>
      <c r="H47" s="395"/>
      <c r="I47" s="396" t="s">
        <v>1751</v>
      </c>
      <c r="J47" s="396" t="s">
        <v>1756</v>
      </c>
      <c r="K47" s="396" t="s">
        <v>1752</v>
      </c>
      <c r="L47" s="396" t="s">
        <v>1757</v>
      </c>
      <c r="M47" s="397"/>
      <c r="N47" s="397"/>
      <c r="O47" s="398"/>
    </row>
    <row r="48" spans="1:15" s="127" customFormat="1" x14ac:dyDescent="0.2">
      <c r="A48" s="102" t="s">
        <v>1134</v>
      </c>
      <c r="B48" s="108">
        <v>329.53</v>
      </c>
      <c r="C48" s="104" t="s">
        <v>136</v>
      </c>
      <c r="D48" s="102"/>
      <c r="E48" s="102" t="s">
        <v>1099</v>
      </c>
      <c r="G48" s="394" t="s">
        <v>1764</v>
      </c>
      <c r="H48" s="395"/>
      <c r="I48" s="399">
        <f>I28</f>
        <v>77.7</v>
      </c>
      <c r="J48" s="399">
        <v>0.15</v>
      </c>
      <c r="K48" s="399">
        <v>0.3</v>
      </c>
      <c r="L48" s="399">
        <f>I48*J48*K48</f>
        <v>3.4964999999999997</v>
      </c>
      <c r="M48" s="397"/>
      <c r="N48" s="397"/>
      <c r="O48" s="398"/>
    </row>
    <row r="49" spans="1:15" s="127" customFormat="1" x14ac:dyDescent="0.2">
      <c r="A49" s="102" t="s">
        <v>1135</v>
      </c>
      <c r="B49" s="108">
        <f>B52</f>
        <v>79.05</v>
      </c>
      <c r="C49" s="104" t="s">
        <v>136</v>
      </c>
      <c r="D49" s="102"/>
      <c r="E49" s="102" t="s">
        <v>1133</v>
      </c>
      <c r="G49" s="394"/>
      <c r="H49" s="395"/>
      <c r="I49" s="399">
        <f>I29</f>
        <v>49</v>
      </c>
      <c r="J49" s="399">
        <v>0.15</v>
      </c>
      <c r="K49" s="399">
        <v>0.3</v>
      </c>
      <c r="L49" s="399">
        <f>I49*J49*K49</f>
        <v>2.2049999999999996</v>
      </c>
      <c r="M49" s="397"/>
      <c r="N49" s="397"/>
      <c r="O49" s="398"/>
    </row>
    <row r="50" spans="1:15" s="127" customFormat="1" x14ac:dyDescent="0.25">
      <c r="A50" s="102" t="s">
        <v>1136</v>
      </c>
      <c r="B50" s="108">
        <v>75.400000000000006</v>
      </c>
      <c r="C50" s="104" t="s">
        <v>136</v>
      </c>
      <c r="D50" s="132"/>
      <c r="E50" s="102" t="s">
        <v>1133</v>
      </c>
      <c r="G50" s="394"/>
      <c r="H50" s="395"/>
      <c r="I50" s="397"/>
      <c r="J50" s="397"/>
      <c r="K50" s="397"/>
      <c r="L50" s="389">
        <f>L48+L49</f>
        <v>5.7014999999999993</v>
      </c>
      <c r="M50" s="397"/>
      <c r="N50" s="397"/>
      <c r="O50" s="398"/>
    </row>
    <row r="51" spans="1:15" s="127" customFormat="1" ht="16.5" thickBot="1" x14ac:dyDescent="0.25">
      <c r="A51" s="102" t="s">
        <v>1137</v>
      </c>
      <c r="B51" s="108">
        <v>3</v>
      </c>
      <c r="C51" s="133" t="s">
        <v>1138</v>
      </c>
      <c r="D51" s="102" t="s">
        <v>1139</v>
      </c>
      <c r="E51" s="102" t="s">
        <v>1133</v>
      </c>
      <c r="G51" s="413"/>
      <c r="H51" s="414"/>
      <c r="I51" s="414"/>
      <c r="J51" s="414"/>
      <c r="K51" s="414"/>
      <c r="L51" s="414"/>
      <c r="M51" s="414"/>
      <c r="N51" s="414"/>
      <c r="O51" s="415"/>
    </row>
    <row r="52" spans="1:15" s="105" customFormat="1" x14ac:dyDescent="0.2">
      <c r="A52" s="102" t="s">
        <v>1140</v>
      </c>
      <c r="B52" s="108">
        <v>79.05</v>
      </c>
      <c r="C52" s="104" t="s">
        <v>136</v>
      </c>
      <c r="D52" s="102"/>
      <c r="E52" s="102" t="s">
        <v>1133</v>
      </c>
    </row>
    <row r="53" spans="1:15" s="105" customFormat="1" x14ac:dyDescent="0.2">
      <c r="A53" s="102" t="s">
        <v>1141</v>
      </c>
      <c r="B53" s="108">
        <f>329.53+(48.89+19.18+42.36+36.54)</f>
        <v>476.5</v>
      </c>
      <c r="C53" s="104" t="s">
        <v>136</v>
      </c>
      <c r="D53" s="102"/>
      <c r="E53" s="102" t="s">
        <v>1099</v>
      </c>
    </row>
    <row r="54" spans="1:15" s="105" customFormat="1" x14ac:dyDescent="0.2">
      <c r="A54" s="102" t="s">
        <v>1142</v>
      </c>
      <c r="B54" s="108">
        <v>32.130000000000003</v>
      </c>
      <c r="C54" s="104" t="s">
        <v>76</v>
      </c>
      <c r="D54" s="102"/>
      <c r="E54" s="102" t="s">
        <v>1143</v>
      </c>
    </row>
    <row r="55" spans="1:15" s="105" customFormat="1" x14ac:dyDescent="0.2">
      <c r="A55" s="102" t="s">
        <v>1144</v>
      </c>
      <c r="B55" s="104">
        <f>5.8+2.95+7.9+21.64*2</f>
        <v>59.93</v>
      </c>
      <c r="C55" s="104" t="s">
        <v>76</v>
      </c>
      <c r="E55" s="102" t="s">
        <v>1143</v>
      </c>
      <c r="G55"/>
      <c r="H55"/>
      <c r="I55" s="388"/>
      <c r="J55" s="388"/>
      <c r="K55" s="388"/>
      <c r="L55" s="388"/>
      <c r="M55" s="388"/>
      <c r="N55" s="388"/>
      <c r="O55" s="388"/>
    </row>
    <row r="56" spans="1:15" s="101" customFormat="1" ht="19.5" customHeight="1" x14ac:dyDescent="0.25">
      <c r="A56" s="88" t="s">
        <v>1007</v>
      </c>
      <c r="B56" s="89"/>
      <c r="C56" s="90"/>
      <c r="D56" s="91"/>
      <c r="E56" s="91"/>
      <c r="G56"/>
      <c r="H56"/>
      <c r="I56" s="388"/>
      <c r="J56" s="388"/>
      <c r="K56" s="388"/>
      <c r="L56" s="388"/>
      <c r="M56" s="388"/>
      <c r="N56" s="388"/>
      <c r="O56" s="388"/>
    </row>
    <row r="57" spans="1:15" s="101" customFormat="1" ht="31.5" x14ac:dyDescent="0.2">
      <c r="A57" s="94" t="s">
        <v>1145</v>
      </c>
      <c r="B57" s="106">
        <v>0.65</v>
      </c>
      <c r="C57" s="126" t="s">
        <v>136</v>
      </c>
      <c r="D57" s="94"/>
      <c r="E57" s="94" t="s">
        <v>1146</v>
      </c>
    </row>
    <row r="58" spans="1:15" s="101" customFormat="1" x14ac:dyDescent="0.2">
      <c r="A58" s="94" t="s">
        <v>1147</v>
      </c>
      <c r="B58" s="106">
        <v>1.74</v>
      </c>
      <c r="C58" s="126" t="s">
        <v>1148</v>
      </c>
      <c r="D58" s="94"/>
      <c r="E58" s="94" t="s">
        <v>1146</v>
      </c>
    </row>
    <row r="59" spans="1:15" s="101" customFormat="1" x14ac:dyDescent="0.2">
      <c r="A59" s="94" t="s">
        <v>1149</v>
      </c>
      <c r="B59" s="106">
        <v>1.74</v>
      </c>
      <c r="C59" s="134" t="s">
        <v>76</v>
      </c>
      <c r="D59" s="94"/>
      <c r="E59" s="94" t="s">
        <v>1146</v>
      </c>
    </row>
    <row r="60" spans="1:15" s="101" customFormat="1" ht="31.5" x14ac:dyDescent="0.2">
      <c r="A60" s="94" t="s">
        <v>1150</v>
      </c>
      <c r="B60" s="106">
        <v>1.44</v>
      </c>
      <c r="C60" s="126" t="s">
        <v>136</v>
      </c>
      <c r="D60" s="94" t="s">
        <v>1151</v>
      </c>
      <c r="E60" s="94" t="s">
        <v>1152</v>
      </c>
    </row>
    <row r="61" spans="1:15" s="101" customFormat="1" x14ac:dyDescent="0.2">
      <c r="A61" s="135" t="s">
        <v>1153</v>
      </c>
      <c r="B61" s="136">
        <v>2</v>
      </c>
      <c r="C61" s="134" t="s">
        <v>76</v>
      </c>
      <c r="D61" s="94"/>
      <c r="E61" s="94" t="s">
        <v>1154</v>
      </c>
    </row>
    <row r="62" spans="1:15" s="96" customFormat="1" ht="31.5" x14ac:dyDescent="0.25">
      <c r="A62" s="137" t="s">
        <v>1155</v>
      </c>
      <c r="B62" s="138">
        <f>SUM(B177*2+B179+B178+B181+B176)</f>
        <v>8.7999999999999989</v>
      </c>
      <c r="C62" s="139" t="s">
        <v>76</v>
      </c>
      <c r="D62" s="102"/>
      <c r="E62" s="102" t="s">
        <v>1156</v>
      </c>
    </row>
    <row r="63" spans="1:15" s="96" customFormat="1" x14ac:dyDescent="0.25">
      <c r="A63" s="137" t="s">
        <v>1157</v>
      </c>
      <c r="B63" s="138">
        <v>2</v>
      </c>
      <c r="C63" s="139" t="s">
        <v>76</v>
      </c>
      <c r="D63" s="102"/>
      <c r="E63" s="102" t="s">
        <v>1158</v>
      </c>
    </row>
    <row r="64" spans="1:15" s="101" customFormat="1" ht="19.5" customHeight="1" x14ac:dyDescent="0.25">
      <c r="A64" s="88" t="s">
        <v>1159</v>
      </c>
      <c r="B64" s="89"/>
      <c r="C64" s="90"/>
      <c r="D64" s="91"/>
      <c r="E64" s="91"/>
    </row>
    <row r="65" spans="1:14" s="96" customFormat="1" ht="45.75" customHeight="1" x14ac:dyDescent="0.2">
      <c r="A65" s="102" t="s">
        <v>1160</v>
      </c>
      <c r="B65" s="108">
        <v>29.88</v>
      </c>
      <c r="C65" s="104" t="s">
        <v>136</v>
      </c>
      <c r="D65" s="102"/>
      <c r="E65" s="102" t="s">
        <v>1161</v>
      </c>
    </row>
    <row r="66" spans="1:14" s="101" customFormat="1" ht="36" customHeight="1" x14ac:dyDescent="0.2">
      <c r="A66" s="124" t="s">
        <v>1162</v>
      </c>
      <c r="B66" s="125">
        <v>47.33</v>
      </c>
      <c r="C66" s="126" t="s">
        <v>136</v>
      </c>
      <c r="D66" s="124"/>
      <c r="E66" s="94" t="s">
        <v>1163</v>
      </c>
    </row>
    <row r="67" spans="1:14" s="96" customFormat="1" ht="34.5" customHeight="1" x14ac:dyDescent="0.2">
      <c r="A67" s="102" t="s">
        <v>1164</v>
      </c>
      <c r="B67" s="108">
        <v>77.209999999999994</v>
      </c>
      <c r="C67" s="104" t="s">
        <v>136</v>
      </c>
      <c r="D67" s="102"/>
      <c r="E67" s="102" t="s">
        <v>1165</v>
      </c>
    </row>
    <row r="68" spans="1:14" s="96" customFormat="1" ht="49.5" customHeight="1" x14ac:dyDescent="0.2">
      <c r="A68" s="102" t="s">
        <v>1166</v>
      </c>
      <c r="B68" s="108">
        <f>(10-B185)+(15.4-(B185*2))+(8.4-B185)+(9.3-B185)</f>
        <v>39.1</v>
      </c>
      <c r="C68" s="104" t="s">
        <v>76</v>
      </c>
      <c r="D68" s="102"/>
      <c r="E68" s="102" t="s">
        <v>1167</v>
      </c>
    </row>
    <row r="69" spans="1:14" s="96" customFormat="1" ht="49.5" customHeight="1" x14ac:dyDescent="0.2">
      <c r="A69" s="102" t="s">
        <v>1168</v>
      </c>
      <c r="B69" s="108">
        <v>389.92</v>
      </c>
      <c r="C69" s="104" t="s">
        <v>136</v>
      </c>
      <c r="D69" s="102"/>
      <c r="E69" s="102" t="s">
        <v>1169</v>
      </c>
    </row>
    <row r="70" spans="1:14" s="96" customFormat="1" ht="49.5" customHeight="1" x14ac:dyDescent="0.2">
      <c r="A70" s="102" t="s">
        <v>1170</v>
      </c>
      <c r="B70" s="108">
        <v>313.8</v>
      </c>
      <c r="C70" s="104" t="s">
        <v>136</v>
      </c>
      <c r="D70" s="102"/>
      <c r="E70" s="102" t="s">
        <v>1171</v>
      </c>
    </row>
    <row r="71" spans="1:14" s="101" customFormat="1" ht="19.5" customHeight="1" x14ac:dyDescent="0.2">
      <c r="A71" s="124" t="s">
        <v>1172</v>
      </c>
      <c r="B71" s="125">
        <v>6.35</v>
      </c>
      <c r="C71" s="126" t="s">
        <v>136</v>
      </c>
      <c r="D71" s="124"/>
      <c r="E71" s="124"/>
      <c r="F71" s="96"/>
      <c r="G71" s="96"/>
      <c r="H71" s="96"/>
      <c r="I71" s="96"/>
      <c r="J71" s="96"/>
      <c r="K71" s="96"/>
      <c r="L71" s="96"/>
      <c r="M71" s="96"/>
      <c r="N71" s="96"/>
    </row>
    <row r="72" spans="1:14" s="101" customFormat="1" ht="19.5" customHeight="1" x14ac:dyDescent="0.2">
      <c r="A72" s="124" t="s">
        <v>1173</v>
      </c>
      <c r="B72" s="125">
        <v>22.85</v>
      </c>
      <c r="C72" s="126" t="s">
        <v>76</v>
      </c>
      <c r="D72" s="124"/>
      <c r="E72" s="124" t="s">
        <v>1123</v>
      </c>
      <c r="F72" s="96"/>
      <c r="G72" s="96"/>
      <c r="H72" s="96"/>
      <c r="I72" s="96"/>
      <c r="J72" s="96"/>
      <c r="K72" s="96"/>
      <c r="L72" s="96"/>
      <c r="M72" s="96"/>
      <c r="N72" s="96"/>
    </row>
    <row r="73" spans="1:14" s="101" customFormat="1" ht="19.5" customHeight="1" x14ac:dyDescent="0.2">
      <c r="A73" s="124" t="s">
        <v>1174</v>
      </c>
      <c r="B73" s="125">
        <v>1</v>
      </c>
      <c r="C73" s="126" t="s">
        <v>1175</v>
      </c>
      <c r="D73" s="124"/>
      <c r="E73" s="124" t="s">
        <v>1176</v>
      </c>
      <c r="F73" s="96"/>
      <c r="G73" s="96"/>
      <c r="H73" s="96"/>
      <c r="I73" s="96"/>
      <c r="J73" s="96"/>
      <c r="K73" s="96"/>
      <c r="L73" s="96"/>
      <c r="M73" s="96"/>
      <c r="N73" s="96"/>
    </row>
    <row r="74" spans="1:14" s="101" customFormat="1" ht="19.5" customHeight="1" x14ac:dyDescent="0.25">
      <c r="A74" s="88" t="s">
        <v>642</v>
      </c>
      <c r="B74" s="89"/>
      <c r="C74" s="90"/>
      <c r="D74" s="91"/>
      <c r="E74" s="91"/>
      <c r="F74" s="96"/>
      <c r="G74" s="96"/>
      <c r="H74" s="96"/>
      <c r="I74" s="96"/>
      <c r="J74" s="96"/>
      <c r="K74" s="96"/>
      <c r="L74" s="96"/>
      <c r="M74" s="96"/>
      <c r="N74" s="96"/>
    </row>
    <row r="75" spans="1:14" s="101" customFormat="1" ht="19.5" customHeight="1" x14ac:dyDescent="0.25">
      <c r="A75" s="140" t="s">
        <v>1177</v>
      </c>
      <c r="B75" s="141">
        <v>9.1</v>
      </c>
      <c r="C75" s="126" t="s">
        <v>136</v>
      </c>
      <c r="D75" s="142"/>
      <c r="E75" s="102" t="s">
        <v>1178</v>
      </c>
      <c r="F75" s="96"/>
      <c r="G75" s="96"/>
      <c r="H75" s="96"/>
      <c r="I75" s="96"/>
      <c r="J75" s="96"/>
      <c r="K75" s="96"/>
      <c r="L75" s="96"/>
      <c r="M75" s="96"/>
      <c r="N75" s="96"/>
    </row>
    <row r="76" spans="1:14" s="143" customFormat="1" x14ac:dyDescent="0.25">
      <c r="A76" s="88" t="s">
        <v>1179</v>
      </c>
      <c r="B76" s="89"/>
      <c r="C76" s="90"/>
      <c r="D76" s="91"/>
      <c r="E76" s="91"/>
    </row>
    <row r="77" spans="1:14" s="143" customFormat="1" x14ac:dyDescent="0.2">
      <c r="A77" s="144" t="s">
        <v>681</v>
      </c>
      <c r="B77" s="145"/>
      <c r="C77" s="146"/>
      <c r="D77" s="147"/>
      <c r="E77" s="147"/>
    </row>
    <row r="78" spans="1:14" s="143" customFormat="1" x14ac:dyDescent="0.2">
      <c r="A78" s="94" t="s">
        <v>1180</v>
      </c>
      <c r="B78" s="106">
        <v>1</v>
      </c>
      <c r="C78" s="126" t="s">
        <v>1138</v>
      </c>
      <c r="D78" s="94"/>
      <c r="E78" s="94" t="s">
        <v>1181</v>
      </c>
    </row>
    <row r="79" spans="1:14" s="143" customFormat="1" x14ac:dyDescent="0.2">
      <c r="A79" s="94" t="s">
        <v>1182</v>
      </c>
      <c r="B79" s="106">
        <v>1</v>
      </c>
      <c r="C79" s="126" t="s">
        <v>1138</v>
      </c>
      <c r="D79" s="94"/>
      <c r="E79" s="94" t="s">
        <v>1181</v>
      </c>
    </row>
    <row r="80" spans="1:14" s="143" customFormat="1" x14ac:dyDescent="0.2">
      <c r="A80" s="94" t="s">
        <v>1183</v>
      </c>
      <c r="B80" s="106">
        <v>1</v>
      </c>
      <c r="C80" s="126" t="s">
        <v>1138</v>
      </c>
      <c r="D80" s="94"/>
      <c r="E80" s="124" t="s">
        <v>1184</v>
      </c>
    </row>
    <row r="81" spans="1:5" s="143" customFormat="1" x14ac:dyDescent="0.2">
      <c r="A81" s="94" t="s">
        <v>1185</v>
      </c>
      <c r="B81" s="106">
        <v>1</v>
      </c>
      <c r="C81" s="126" t="s">
        <v>1138</v>
      </c>
      <c r="D81" s="94"/>
      <c r="E81" s="94" t="s">
        <v>1181</v>
      </c>
    </row>
    <row r="82" spans="1:5" s="143" customFormat="1" x14ac:dyDescent="0.2">
      <c r="A82" s="144" t="s">
        <v>698</v>
      </c>
      <c r="B82" s="145"/>
      <c r="C82" s="146"/>
      <c r="D82" s="147"/>
      <c r="E82" s="147"/>
    </row>
    <row r="83" spans="1:5" s="143" customFormat="1" x14ac:dyDescent="0.2">
      <c r="A83" s="94" t="s">
        <v>1186</v>
      </c>
      <c r="B83" s="106">
        <v>1</v>
      </c>
      <c r="C83" s="126" t="s">
        <v>1138</v>
      </c>
      <c r="D83" s="94"/>
      <c r="E83" s="94" t="s">
        <v>1181</v>
      </c>
    </row>
    <row r="84" spans="1:5" s="143" customFormat="1" x14ac:dyDescent="0.2">
      <c r="A84" s="124" t="s">
        <v>1187</v>
      </c>
      <c r="B84" s="125">
        <v>1</v>
      </c>
      <c r="C84" s="126" t="s">
        <v>1138</v>
      </c>
      <c r="D84" s="124"/>
      <c r="E84" s="124" t="s">
        <v>1184</v>
      </c>
    </row>
    <row r="85" spans="1:5" s="105" customFormat="1" x14ac:dyDescent="0.2">
      <c r="A85" s="102" t="s">
        <v>1188</v>
      </c>
      <c r="B85" s="108">
        <v>1</v>
      </c>
      <c r="C85" s="104" t="s">
        <v>1138</v>
      </c>
      <c r="D85" s="102"/>
      <c r="E85" s="102" t="s">
        <v>1181</v>
      </c>
    </row>
    <row r="86" spans="1:5" s="143" customFormat="1" x14ac:dyDescent="0.2">
      <c r="A86" s="124" t="s">
        <v>1189</v>
      </c>
      <c r="B86" s="125">
        <v>1</v>
      </c>
      <c r="C86" s="126" t="s">
        <v>1138</v>
      </c>
      <c r="D86" s="94"/>
      <c r="E86" s="94" t="s">
        <v>1181</v>
      </c>
    </row>
    <row r="87" spans="1:5" s="143" customFormat="1" x14ac:dyDescent="0.2">
      <c r="A87" s="102" t="s">
        <v>1190</v>
      </c>
      <c r="B87" s="108">
        <v>2</v>
      </c>
      <c r="C87" s="104" t="s">
        <v>1191</v>
      </c>
      <c r="D87" s="102"/>
      <c r="E87" s="102" t="s">
        <v>1181</v>
      </c>
    </row>
    <row r="88" spans="1:5" s="143" customFormat="1" x14ac:dyDescent="0.2">
      <c r="A88" s="124" t="s">
        <v>1192</v>
      </c>
      <c r="B88" s="125">
        <v>2</v>
      </c>
      <c r="C88" s="126" t="s">
        <v>1191</v>
      </c>
      <c r="D88" s="124"/>
      <c r="E88" s="94" t="s">
        <v>1181</v>
      </c>
    </row>
    <row r="89" spans="1:5" s="143" customFormat="1" x14ac:dyDescent="0.2">
      <c r="A89" s="124" t="s">
        <v>1193</v>
      </c>
      <c r="B89" s="125">
        <v>3</v>
      </c>
      <c r="C89" s="126" t="s">
        <v>1191</v>
      </c>
      <c r="D89" s="124"/>
      <c r="E89" s="94" t="s">
        <v>1181</v>
      </c>
    </row>
    <row r="90" spans="1:5" s="143" customFormat="1" x14ac:dyDescent="0.2">
      <c r="A90" s="124" t="s">
        <v>1194</v>
      </c>
      <c r="B90" s="125">
        <v>1</v>
      </c>
      <c r="C90" s="126" t="s">
        <v>1191</v>
      </c>
      <c r="D90" s="124"/>
      <c r="E90" s="94" t="s">
        <v>1181</v>
      </c>
    </row>
    <row r="91" spans="1:5" s="143" customFormat="1" x14ac:dyDescent="0.2">
      <c r="A91" s="124" t="s">
        <v>1195</v>
      </c>
      <c r="B91" s="125">
        <v>3</v>
      </c>
      <c r="C91" s="126" t="s">
        <v>1191</v>
      </c>
      <c r="D91" s="124"/>
      <c r="E91" s="94" t="s">
        <v>1181</v>
      </c>
    </row>
    <row r="92" spans="1:5" s="143" customFormat="1" x14ac:dyDescent="0.2">
      <c r="A92" s="144" t="s">
        <v>312</v>
      </c>
      <c r="B92" s="145"/>
      <c r="C92" s="146"/>
      <c r="D92" s="147"/>
      <c r="E92" s="147"/>
    </row>
    <row r="93" spans="1:5" s="143" customFormat="1" x14ac:dyDescent="0.2">
      <c r="A93" s="97" t="s">
        <v>1196</v>
      </c>
      <c r="B93" s="98">
        <f>0.5*1</f>
        <v>0.5</v>
      </c>
      <c r="C93" s="126" t="s">
        <v>136</v>
      </c>
      <c r="D93" s="94"/>
      <c r="E93" s="94" t="s">
        <v>1181</v>
      </c>
    </row>
    <row r="94" spans="1:5" s="143" customFormat="1" x14ac:dyDescent="0.2">
      <c r="A94" s="124" t="s">
        <v>1197</v>
      </c>
      <c r="B94" s="125">
        <v>1</v>
      </c>
      <c r="C94" s="126" t="s">
        <v>1191</v>
      </c>
      <c r="D94" s="124"/>
      <c r="E94" s="94" t="s">
        <v>1181</v>
      </c>
    </row>
    <row r="95" spans="1:5" s="143" customFormat="1" x14ac:dyDescent="0.2">
      <c r="A95" s="124" t="s">
        <v>1198</v>
      </c>
      <c r="B95" s="125">
        <v>1</v>
      </c>
      <c r="C95" s="126" t="s">
        <v>1191</v>
      </c>
      <c r="D95" s="124"/>
      <c r="E95" s="94" t="s">
        <v>1181</v>
      </c>
    </row>
    <row r="96" spans="1:5" s="143" customFormat="1" x14ac:dyDescent="0.2">
      <c r="A96" s="124" t="s">
        <v>1199</v>
      </c>
      <c r="B96" s="125">
        <v>1</v>
      </c>
      <c r="C96" s="126" t="s">
        <v>1191</v>
      </c>
      <c r="D96" s="124"/>
      <c r="E96" s="94" t="s">
        <v>1181</v>
      </c>
    </row>
    <row r="97" spans="1:7" s="105" customFormat="1" x14ac:dyDescent="0.25">
      <c r="A97" s="88" t="s">
        <v>1200</v>
      </c>
      <c r="B97" s="88"/>
      <c r="C97" s="88"/>
      <c r="D97" s="88"/>
      <c r="E97" s="88"/>
    </row>
    <row r="98" spans="1:7" s="105" customFormat="1" x14ac:dyDescent="0.2">
      <c r="A98" s="102" t="s">
        <v>1201</v>
      </c>
      <c r="B98" s="108">
        <v>3</v>
      </c>
      <c r="C98" s="104" t="s">
        <v>76</v>
      </c>
      <c r="D98" s="102"/>
      <c r="E98" s="102" t="s">
        <v>1202</v>
      </c>
    </row>
    <row r="99" spans="1:7" s="105" customFormat="1" x14ac:dyDescent="0.2">
      <c r="A99" s="102" t="s">
        <v>1203</v>
      </c>
      <c r="B99" s="108">
        <v>3</v>
      </c>
      <c r="C99" s="104" t="s">
        <v>76</v>
      </c>
      <c r="D99" s="102"/>
      <c r="E99" s="102" t="s">
        <v>1204</v>
      </c>
    </row>
    <row r="100" spans="1:7" s="143" customFormat="1" x14ac:dyDescent="0.25">
      <c r="A100" s="88" t="s">
        <v>1205</v>
      </c>
      <c r="B100" s="89"/>
      <c r="C100" s="90"/>
      <c r="D100" s="91"/>
      <c r="E100" s="91"/>
    </row>
    <row r="101" spans="1:7" s="105" customFormat="1" ht="31.5" x14ac:dyDescent="0.2">
      <c r="A101" s="102" t="s">
        <v>1206</v>
      </c>
      <c r="B101" s="108">
        <f>(2*3.08+1*3.4+3.66*2)*1.2</f>
        <v>20.256000000000004</v>
      </c>
      <c r="C101" s="104" t="s">
        <v>76</v>
      </c>
      <c r="D101" s="102" t="s">
        <v>1207</v>
      </c>
      <c r="E101" s="102" t="s">
        <v>1208</v>
      </c>
    </row>
    <row r="102" spans="1:7" s="105" customFormat="1" ht="31.5" x14ac:dyDescent="0.2">
      <c r="A102" s="102" t="s">
        <v>1209</v>
      </c>
      <c r="B102" s="108">
        <f>6*5.5</f>
        <v>33</v>
      </c>
      <c r="C102" s="104" t="s">
        <v>76</v>
      </c>
      <c r="D102" s="102" t="s">
        <v>1210</v>
      </c>
    </row>
    <row r="103" spans="1:7" s="105" customFormat="1" x14ac:dyDescent="0.2">
      <c r="A103" s="102" t="s">
        <v>1209</v>
      </c>
      <c r="B103" s="108">
        <v>100.05</v>
      </c>
      <c r="C103" s="104"/>
      <c r="D103" s="102" t="s">
        <v>1211</v>
      </c>
      <c r="E103" s="102"/>
    </row>
    <row r="104" spans="1:7" s="105" customFormat="1" ht="31.5" x14ac:dyDescent="0.2">
      <c r="A104" s="115" t="s">
        <v>1212</v>
      </c>
      <c r="B104" s="116">
        <f>SUM(B102:B103)*1.2</f>
        <v>159.66</v>
      </c>
      <c r="C104" s="117"/>
      <c r="D104" s="115"/>
      <c r="E104" s="115" t="s">
        <v>1213</v>
      </c>
    </row>
    <row r="105" spans="1:7" s="105" customFormat="1" x14ac:dyDescent="0.2">
      <c r="A105" s="102" t="s">
        <v>1214</v>
      </c>
      <c r="B105" s="108">
        <f>B103*0.3*0.5</f>
        <v>15.007499999999999</v>
      </c>
      <c r="C105" s="104" t="s">
        <v>194</v>
      </c>
      <c r="D105" s="102"/>
      <c r="E105" s="102" t="s">
        <v>1215</v>
      </c>
    </row>
    <row r="106" spans="1:7" s="105" customFormat="1" x14ac:dyDescent="0.2">
      <c r="A106" s="102" t="s">
        <v>1216</v>
      </c>
      <c r="B106" s="108">
        <f>B105*0.8</f>
        <v>12.006</v>
      </c>
      <c r="C106" s="104" t="s">
        <v>194</v>
      </c>
      <c r="D106" s="102"/>
      <c r="E106" s="102" t="s">
        <v>1215</v>
      </c>
    </row>
    <row r="107" spans="1:7" s="105" customFormat="1" x14ac:dyDescent="0.2">
      <c r="A107" s="102" t="s">
        <v>1217</v>
      </c>
      <c r="B107" s="108">
        <f>B105*0.2</f>
        <v>3.0015000000000001</v>
      </c>
      <c r="C107" s="104" t="s">
        <v>194</v>
      </c>
      <c r="D107" s="102"/>
      <c r="E107" s="102"/>
    </row>
    <row r="108" spans="1:7" s="105" customFormat="1" x14ac:dyDescent="0.2">
      <c r="A108" s="102" t="s">
        <v>1086</v>
      </c>
      <c r="B108" s="108">
        <f>B107*30</f>
        <v>90.045000000000002</v>
      </c>
      <c r="C108" s="92" t="s">
        <v>1087</v>
      </c>
      <c r="D108" s="102"/>
      <c r="E108" s="102"/>
    </row>
    <row r="109" spans="1:7" s="105" customFormat="1" x14ac:dyDescent="0.25">
      <c r="A109" s="148" t="s">
        <v>422</v>
      </c>
      <c r="B109" s="149"/>
      <c r="C109" s="150"/>
      <c r="D109" s="151"/>
      <c r="E109" s="152"/>
      <c r="F109" s="153"/>
      <c r="G109" s="151"/>
    </row>
    <row r="110" spans="1:7" s="105" customFormat="1" x14ac:dyDescent="0.2">
      <c r="A110" s="154" t="s">
        <v>1218</v>
      </c>
      <c r="B110" s="155">
        <v>1</v>
      </c>
      <c r="C110" s="156" t="s">
        <v>1138</v>
      </c>
      <c r="D110" s="154"/>
      <c r="E110" s="154" t="s">
        <v>1219</v>
      </c>
      <c r="F110" s="157"/>
      <c r="G110" s="158" t="s">
        <v>1220</v>
      </c>
    </row>
    <row r="111" spans="1:7" s="105" customFormat="1" x14ac:dyDescent="0.2">
      <c r="A111" s="154" t="s">
        <v>1221</v>
      </c>
      <c r="B111" s="155">
        <v>1</v>
      </c>
      <c r="C111" s="156" t="s">
        <v>1138</v>
      </c>
      <c r="D111" s="154"/>
      <c r="E111" s="154" t="s">
        <v>1219</v>
      </c>
      <c r="F111" s="157"/>
      <c r="G111" s="157"/>
    </row>
    <row r="112" spans="1:7" s="105" customFormat="1" x14ac:dyDescent="0.2">
      <c r="A112" s="159" t="s">
        <v>1222</v>
      </c>
      <c r="B112" s="155">
        <v>1</v>
      </c>
      <c r="C112" s="156" t="s">
        <v>1138</v>
      </c>
      <c r="D112" s="154"/>
      <c r="E112" s="154"/>
      <c r="F112" s="157"/>
      <c r="G112" s="157"/>
    </row>
    <row r="113" spans="1:7" s="105" customFormat="1" ht="31.5" x14ac:dyDescent="0.2">
      <c r="A113" s="159" t="s">
        <v>1223</v>
      </c>
      <c r="B113" s="155">
        <v>8</v>
      </c>
      <c r="C113" s="160" t="s">
        <v>1138</v>
      </c>
      <c r="D113" s="159"/>
      <c r="E113" s="154" t="s">
        <v>1224</v>
      </c>
      <c r="F113" s="161"/>
      <c r="G113" s="161"/>
    </row>
    <row r="114" spans="1:7" s="105" customFormat="1" x14ac:dyDescent="0.2">
      <c r="A114" s="159" t="s">
        <v>1225</v>
      </c>
      <c r="B114" s="155">
        <v>7</v>
      </c>
      <c r="C114" s="156" t="s">
        <v>1138</v>
      </c>
      <c r="D114" s="154"/>
      <c r="E114" s="154" t="s">
        <v>1226</v>
      </c>
      <c r="F114" s="157"/>
      <c r="G114" s="157"/>
    </row>
    <row r="115" spans="1:7" s="105" customFormat="1" ht="31.5" x14ac:dyDescent="0.2">
      <c r="A115" s="159" t="s">
        <v>1227</v>
      </c>
      <c r="B115" s="155">
        <v>5</v>
      </c>
      <c r="C115" s="156" t="s">
        <v>1138</v>
      </c>
      <c r="D115" s="154"/>
      <c r="E115" s="154" t="s">
        <v>1228</v>
      </c>
      <c r="F115" s="157"/>
      <c r="G115" s="157"/>
    </row>
    <row r="116" spans="1:7" s="105" customFormat="1" x14ac:dyDescent="0.2">
      <c r="A116" s="159" t="s">
        <v>1229</v>
      </c>
      <c r="B116" s="155">
        <v>1</v>
      </c>
      <c r="C116" s="156" t="s">
        <v>1138</v>
      </c>
      <c r="D116" s="154"/>
      <c r="E116" s="154" t="s">
        <v>1230</v>
      </c>
      <c r="F116" s="157"/>
      <c r="G116" s="157"/>
    </row>
    <row r="117" spans="1:7" s="105" customFormat="1" ht="31.5" x14ac:dyDescent="0.2">
      <c r="A117" s="159" t="s">
        <v>1231</v>
      </c>
      <c r="B117" s="155">
        <v>7</v>
      </c>
      <c r="C117" s="156" t="s">
        <v>1232</v>
      </c>
      <c r="D117" s="154"/>
      <c r="E117" s="154" t="s">
        <v>1233</v>
      </c>
      <c r="F117" s="157"/>
      <c r="G117" s="157"/>
    </row>
    <row r="118" spans="1:7" s="105" customFormat="1" x14ac:dyDescent="0.2">
      <c r="A118" s="159" t="s">
        <v>1234</v>
      </c>
      <c r="B118" s="155">
        <f>B119-B117</f>
        <v>6</v>
      </c>
      <c r="C118" s="156" t="s">
        <v>1232</v>
      </c>
      <c r="D118" s="154"/>
      <c r="E118" s="154" t="s">
        <v>1235</v>
      </c>
      <c r="F118" s="157"/>
      <c r="G118" s="157"/>
    </row>
    <row r="119" spans="1:7" s="105" customFormat="1" ht="31.5" x14ac:dyDescent="0.2">
      <c r="A119" s="159" t="s">
        <v>1236</v>
      </c>
      <c r="B119" s="155">
        <v>13</v>
      </c>
      <c r="C119" s="156" t="s">
        <v>1232</v>
      </c>
      <c r="D119" s="154"/>
      <c r="E119" s="154" t="s">
        <v>1237</v>
      </c>
      <c r="F119" s="157"/>
      <c r="G119" s="157"/>
    </row>
    <row r="120" spans="1:7" s="105" customFormat="1" x14ac:dyDescent="0.2">
      <c r="A120" s="159" t="s">
        <v>1238</v>
      </c>
      <c r="B120" s="155">
        <v>13</v>
      </c>
      <c r="C120" s="160" t="s">
        <v>1232</v>
      </c>
      <c r="D120" s="159"/>
      <c r="E120" s="159" t="s">
        <v>1239</v>
      </c>
      <c r="F120" s="161"/>
      <c r="G120" s="161"/>
    </row>
    <row r="121" spans="1:7" s="105" customFormat="1" x14ac:dyDescent="0.2">
      <c r="A121" s="159" t="s">
        <v>1240</v>
      </c>
      <c r="B121" s="155">
        <v>50</v>
      </c>
      <c r="C121" s="156" t="s">
        <v>76</v>
      </c>
      <c r="D121" s="154"/>
      <c r="E121" s="154"/>
      <c r="F121" s="157"/>
      <c r="G121" s="157"/>
    </row>
    <row r="122" spans="1:7" s="105" customFormat="1" x14ac:dyDescent="0.2">
      <c r="A122" s="159" t="s">
        <v>1241</v>
      </c>
      <c r="B122" s="155">
        <v>50</v>
      </c>
      <c r="C122" s="156" t="s">
        <v>76</v>
      </c>
      <c r="D122" s="154"/>
      <c r="E122" s="154"/>
      <c r="F122" s="157"/>
      <c r="G122" s="157"/>
    </row>
    <row r="123" spans="1:7" s="105" customFormat="1" x14ac:dyDescent="0.2">
      <c r="A123" s="159" t="s">
        <v>1242</v>
      </c>
      <c r="B123" s="155">
        <v>25</v>
      </c>
      <c r="C123" s="156" t="s">
        <v>76</v>
      </c>
      <c r="D123" s="154"/>
      <c r="E123" s="154"/>
      <c r="F123" s="157"/>
      <c r="G123" s="157"/>
    </row>
    <row r="124" spans="1:7" s="105" customFormat="1" x14ac:dyDescent="0.2">
      <c r="A124" s="159" t="s">
        <v>1243</v>
      </c>
      <c r="B124" s="155">
        <v>20</v>
      </c>
      <c r="C124" s="156" t="s">
        <v>76</v>
      </c>
      <c r="D124" s="154"/>
      <c r="E124" s="154"/>
      <c r="F124" s="157"/>
      <c r="G124" s="157"/>
    </row>
    <row r="125" spans="1:7" s="105" customFormat="1" x14ac:dyDescent="0.2">
      <c r="A125" s="159" t="s">
        <v>1244</v>
      </c>
      <c r="B125" s="155">
        <v>20</v>
      </c>
      <c r="C125" s="156"/>
      <c r="D125" s="154"/>
      <c r="E125" s="154"/>
      <c r="F125" s="157"/>
      <c r="G125" s="157"/>
    </row>
    <row r="126" spans="1:7" s="105" customFormat="1" x14ac:dyDescent="0.2">
      <c r="A126" s="159" t="s">
        <v>1245</v>
      </c>
      <c r="B126" s="155">
        <v>4</v>
      </c>
      <c r="C126" s="156" t="s">
        <v>1232</v>
      </c>
      <c r="D126" s="154"/>
      <c r="E126" s="154"/>
      <c r="F126" s="157"/>
      <c r="G126" s="157"/>
    </row>
    <row r="127" spans="1:7" s="105" customFormat="1" ht="31.5" x14ac:dyDescent="0.2">
      <c r="A127" s="159" t="s">
        <v>1246</v>
      </c>
      <c r="B127" s="155">
        <v>2</v>
      </c>
      <c r="C127" s="156" t="s">
        <v>1232</v>
      </c>
      <c r="D127" s="154"/>
      <c r="E127" s="154" t="s">
        <v>1247</v>
      </c>
      <c r="F127" s="157"/>
      <c r="G127" s="157"/>
    </row>
    <row r="128" spans="1:7" s="105" customFormat="1" x14ac:dyDescent="0.2">
      <c r="A128" s="159" t="s">
        <v>1248</v>
      </c>
      <c r="B128" s="155">
        <v>2</v>
      </c>
      <c r="C128" s="160" t="s">
        <v>1232</v>
      </c>
      <c r="D128" s="159"/>
      <c r="E128" s="159" t="s">
        <v>1249</v>
      </c>
      <c r="F128" s="161"/>
      <c r="G128" s="161"/>
    </row>
    <row r="129" spans="1:15" s="105" customFormat="1" x14ac:dyDescent="0.2">
      <c r="A129" s="159" t="s">
        <v>1250</v>
      </c>
      <c r="B129" s="155">
        <v>1</v>
      </c>
      <c r="C129" s="156" t="s">
        <v>1232</v>
      </c>
      <c r="D129" s="154"/>
      <c r="E129" s="162">
        <v>96986</v>
      </c>
      <c r="F129" s="157"/>
      <c r="G129" s="157"/>
    </row>
    <row r="130" spans="1:15" s="105" customFormat="1" x14ac:dyDescent="0.2">
      <c r="A130" s="159" t="s">
        <v>1251</v>
      </c>
      <c r="B130" s="155">
        <v>1</v>
      </c>
      <c r="C130" s="156" t="s">
        <v>1232</v>
      </c>
      <c r="D130" s="154"/>
      <c r="E130" s="162">
        <v>98111</v>
      </c>
      <c r="F130" s="163"/>
      <c r="G130" s="163"/>
    </row>
    <row r="131" spans="1:15" s="143" customFormat="1" x14ac:dyDescent="0.25">
      <c r="A131" s="88" t="s">
        <v>496</v>
      </c>
      <c r="B131" s="89"/>
      <c r="C131" s="90"/>
      <c r="D131" s="91"/>
      <c r="E131" s="91"/>
    </row>
    <row r="132" spans="1:15" s="143" customFormat="1" x14ac:dyDescent="0.2">
      <c r="A132" s="124" t="s">
        <v>1252</v>
      </c>
      <c r="B132" s="125">
        <v>1</v>
      </c>
      <c r="C132" s="126" t="s">
        <v>1138</v>
      </c>
      <c r="D132" s="124"/>
      <c r="E132" s="124" t="s">
        <v>1253</v>
      </c>
    </row>
    <row r="133" spans="1:15" s="143" customFormat="1" x14ac:dyDescent="0.25">
      <c r="A133" s="88" t="s">
        <v>1254</v>
      </c>
      <c r="B133" s="89"/>
      <c r="C133" s="90"/>
      <c r="D133" s="91"/>
      <c r="E133" s="91"/>
      <c r="F133" s="164"/>
      <c r="G133" s="164"/>
      <c r="H133" s="164"/>
      <c r="I133" s="164"/>
      <c r="J133" s="164"/>
      <c r="K133" s="164"/>
      <c r="L133" s="164"/>
      <c r="M133" s="164"/>
      <c r="N133" s="164"/>
      <c r="O133" s="84"/>
    </row>
    <row r="134" spans="1:15" s="164" customFormat="1" x14ac:dyDescent="0.2">
      <c r="A134" s="165" t="s">
        <v>1255</v>
      </c>
      <c r="B134" s="141">
        <f>(1.7*0.8)+(1.4*0.8)+(2.2*1.1)+(1.7*0.8)+(2.2*0.8)</f>
        <v>8.0200000000000014</v>
      </c>
      <c r="C134" s="104" t="s">
        <v>19</v>
      </c>
      <c r="D134" s="102"/>
      <c r="E134" s="102" t="s">
        <v>1256</v>
      </c>
      <c r="F134" s="105"/>
      <c r="G134" s="105"/>
      <c r="H134" s="105"/>
      <c r="I134" s="105"/>
      <c r="J134" s="105"/>
      <c r="K134" s="105"/>
      <c r="L134" s="105"/>
      <c r="M134" s="105"/>
      <c r="N134" s="105"/>
      <c r="O134" s="166"/>
    </row>
    <row r="135" spans="1:15" s="164" customFormat="1" x14ac:dyDescent="0.2">
      <c r="A135" s="102" t="s">
        <v>1257</v>
      </c>
      <c r="B135" s="108">
        <f>(2*2.1)</f>
        <v>4.2</v>
      </c>
      <c r="C135" s="104" t="s">
        <v>19</v>
      </c>
      <c r="D135" s="102"/>
      <c r="E135" s="102" t="s">
        <v>1258</v>
      </c>
      <c r="F135" s="105"/>
      <c r="G135" s="105"/>
      <c r="H135" s="105"/>
      <c r="I135" s="105"/>
      <c r="J135" s="105"/>
      <c r="K135" s="105"/>
      <c r="L135" s="105"/>
      <c r="M135" s="105"/>
      <c r="N135" s="105"/>
      <c r="O135" s="166"/>
    </row>
    <row r="136" spans="1:15" s="164" customFormat="1" x14ac:dyDescent="0.2">
      <c r="A136" s="167" t="s">
        <v>1259</v>
      </c>
      <c r="B136" s="168"/>
      <c r="C136" s="169"/>
      <c r="D136" s="167"/>
      <c r="E136" s="167"/>
      <c r="F136" s="105"/>
      <c r="G136" s="105"/>
      <c r="H136" s="105"/>
      <c r="I136" s="105"/>
      <c r="J136" s="105"/>
      <c r="K136" s="105"/>
      <c r="L136" s="105"/>
      <c r="M136" s="105"/>
      <c r="N136" s="105"/>
      <c r="O136" s="166"/>
    </row>
    <row r="137" spans="1:15" s="143" customFormat="1" x14ac:dyDescent="0.25">
      <c r="A137" s="88" t="s">
        <v>746</v>
      </c>
      <c r="B137" s="89"/>
      <c r="C137" s="90"/>
      <c r="D137" s="91"/>
      <c r="E137" s="91"/>
      <c r="O137" s="84"/>
    </row>
    <row r="138" spans="1:15" s="143" customFormat="1" x14ac:dyDescent="0.2">
      <c r="A138" s="144" t="s">
        <v>1260</v>
      </c>
      <c r="B138" s="145"/>
      <c r="C138" s="146"/>
      <c r="D138" s="147"/>
      <c r="E138" s="147"/>
      <c r="O138" s="84"/>
    </row>
    <row r="139" spans="1:15" s="143" customFormat="1" x14ac:dyDescent="0.2">
      <c r="A139" s="94" t="s">
        <v>1261</v>
      </c>
      <c r="B139" s="106">
        <f>SUM(B140:B141)</f>
        <v>716.58168999999998</v>
      </c>
      <c r="C139" s="107" t="s">
        <v>19</v>
      </c>
      <c r="D139" s="170"/>
      <c r="E139" s="170"/>
      <c r="O139" s="84"/>
    </row>
    <row r="140" spans="1:15" s="105" customFormat="1" ht="31.5" x14ac:dyDescent="0.2">
      <c r="A140" s="115" t="s">
        <v>1262</v>
      </c>
      <c r="B140" s="116">
        <f>P230*1.1</f>
        <v>453.25280000000004</v>
      </c>
      <c r="C140" s="117" t="s">
        <v>19</v>
      </c>
      <c r="D140" s="115"/>
      <c r="E140" s="115" t="s">
        <v>1263</v>
      </c>
      <c r="O140" s="96"/>
    </row>
    <row r="141" spans="1:15" s="105" customFormat="1" x14ac:dyDescent="0.2">
      <c r="A141" s="115" t="s">
        <v>1264</v>
      </c>
      <c r="B141" s="116">
        <f>P245*1.1</f>
        <v>263.32889</v>
      </c>
      <c r="C141" s="117" t="s">
        <v>19</v>
      </c>
      <c r="D141" s="115"/>
      <c r="E141" s="115" t="s">
        <v>1265</v>
      </c>
    </row>
    <row r="142" spans="1:15" s="143" customFormat="1" x14ac:dyDescent="0.2">
      <c r="A142" s="144" t="s">
        <v>517</v>
      </c>
      <c r="B142" s="145"/>
      <c r="C142" s="146"/>
      <c r="D142" s="147"/>
      <c r="E142" s="147"/>
    </row>
    <row r="143" spans="1:15" s="105" customFormat="1" x14ac:dyDescent="0.2">
      <c r="A143" s="102" t="s">
        <v>1266</v>
      </c>
      <c r="B143" s="108">
        <v>313.23</v>
      </c>
      <c r="C143" s="104" t="s">
        <v>19</v>
      </c>
      <c r="D143" s="102"/>
      <c r="E143" s="102" t="s">
        <v>1267</v>
      </c>
    </row>
    <row r="144" spans="1:15" s="105" customFormat="1" x14ac:dyDescent="0.2">
      <c r="A144" s="102" t="s">
        <v>1268</v>
      </c>
      <c r="B144" s="108">
        <v>268</v>
      </c>
      <c r="C144" s="104" t="s">
        <v>76</v>
      </c>
      <c r="D144" s="102"/>
      <c r="E144" s="102" t="s">
        <v>1267</v>
      </c>
    </row>
    <row r="145" spans="1:14" s="143" customFormat="1" x14ac:dyDescent="0.2">
      <c r="A145" s="144" t="s">
        <v>1269</v>
      </c>
      <c r="B145" s="145"/>
      <c r="C145" s="146"/>
      <c r="D145" s="147"/>
      <c r="E145" s="147"/>
    </row>
    <row r="146" spans="1:14" s="105" customFormat="1" x14ac:dyDescent="0.2">
      <c r="A146" s="102" t="s">
        <v>1270</v>
      </c>
      <c r="B146" s="108">
        <f>(G185*4+G189)*2.5</f>
        <v>21.525000000000002</v>
      </c>
      <c r="C146" s="104" t="s">
        <v>19</v>
      </c>
      <c r="D146" s="102"/>
      <c r="E146" s="102" t="s">
        <v>1271</v>
      </c>
    </row>
    <row r="147" spans="1:14" s="174" customFormat="1" x14ac:dyDescent="0.2">
      <c r="A147" s="171" t="s">
        <v>1272</v>
      </c>
      <c r="B147" s="172">
        <f>B146</f>
        <v>21.525000000000002</v>
      </c>
      <c r="C147" s="173" t="s">
        <v>19</v>
      </c>
      <c r="D147" s="171"/>
      <c r="E147" s="171" t="s">
        <v>1271</v>
      </c>
    </row>
    <row r="148" spans="1:14" s="174" customFormat="1" x14ac:dyDescent="0.2">
      <c r="A148" s="171" t="s">
        <v>1273</v>
      </c>
      <c r="B148" s="172">
        <f>B146</f>
        <v>21.525000000000002</v>
      </c>
      <c r="C148" s="173" t="s">
        <v>19</v>
      </c>
      <c r="D148" s="171"/>
      <c r="E148" s="171" t="s">
        <v>1274</v>
      </c>
      <c r="F148" s="143"/>
      <c r="G148" s="143"/>
      <c r="H148" s="143"/>
      <c r="I148" s="143"/>
      <c r="J148" s="143"/>
      <c r="K148" s="143"/>
      <c r="L148" s="143"/>
      <c r="M148" s="143"/>
      <c r="N148" s="143"/>
    </row>
    <row r="149" spans="1:14" s="143" customFormat="1" x14ac:dyDescent="0.2">
      <c r="A149" s="144" t="s">
        <v>1275</v>
      </c>
      <c r="B149" s="145"/>
      <c r="C149" s="146"/>
      <c r="D149" s="147"/>
      <c r="E149" s="147"/>
    </row>
    <row r="150" spans="1:14" s="105" customFormat="1" ht="31.5" x14ac:dyDescent="0.2">
      <c r="A150" s="102" t="s">
        <v>1276</v>
      </c>
      <c r="B150" s="108">
        <f>B151</f>
        <v>24.440000000000005</v>
      </c>
      <c r="C150" s="104" t="s">
        <v>19</v>
      </c>
      <c r="D150" s="102"/>
      <c r="E150" s="102" t="s">
        <v>1277</v>
      </c>
    </row>
    <row r="151" spans="1:14" s="105" customFormat="1" ht="31.5" x14ac:dyDescent="0.2">
      <c r="A151" s="102" t="s">
        <v>1278</v>
      </c>
      <c r="B151" s="108">
        <f>(B134+B135)*2</f>
        <v>24.440000000000005</v>
      </c>
      <c r="C151" s="104" t="s">
        <v>19</v>
      </c>
      <c r="D151" s="102"/>
      <c r="E151" s="102" t="s">
        <v>1277</v>
      </c>
    </row>
    <row r="152" spans="1:14" s="143" customFormat="1" x14ac:dyDescent="0.25">
      <c r="A152" s="88" t="s">
        <v>1028</v>
      </c>
      <c r="B152" s="89"/>
      <c r="C152" s="90"/>
      <c r="D152" s="91"/>
      <c r="E152" s="91"/>
      <c r="F152" s="105"/>
      <c r="G152" s="105"/>
      <c r="H152" s="105"/>
      <c r="I152" s="105"/>
      <c r="J152" s="105"/>
      <c r="K152" s="105"/>
      <c r="L152" s="105"/>
      <c r="M152" s="105"/>
      <c r="N152" s="105"/>
    </row>
    <row r="153" spans="1:14" s="105" customFormat="1" x14ac:dyDescent="0.2">
      <c r="A153" s="131" t="s">
        <v>1279</v>
      </c>
      <c r="B153" s="108">
        <v>2</v>
      </c>
      <c r="C153" s="104" t="s">
        <v>1191</v>
      </c>
      <c r="D153" s="102"/>
      <c r="E153" s="102"/>
    </row>
    <row r="154" spans="1:14" s="105" customFormat="1" x14ac:dyDescent="0.2">
      <c r="A154" s="131" t="s">
        <v>1280</v>
      </c>
      <c r="B154" s="108">
        <v>1</v>
      </c>
      <c r="C154" s="104" t="s">
        <v>1191</v>
      </c>
      <c r="D154" s="102"/>
      <c r="E154" s="102"/>
      <c r="F154" s="143"/>
      <c r="G154" s="143"/>
      <c r="H154" s="143"/>
      <c r="I154" s="143"/>
      <c r="J154" s="143"/>
      <c r="K154" s="143"/>
      <c r="L154" s="143"/>
      <c r="M154" s="143"/>
      <c r="N154" s="143"/>
    </row>
    <row r="155" spans="1:14" s="143" customFormat="1" x14ac:dyDescent="0.2">
      <c r="A155" s="124" t="s">
        <v>1281</v>
      </c>
      <c r="B155" s="125">
        <v>2</v>
      </c>
      <c r="C155" s="104" t="s">
        <v>1191</v>
      </c>
      <c r="D155" s="124"/>
      <c r="E155" s="124"/>
      <c r="F155" s="175"/>
      <c r="G155" s="175"/>
      <c r="H155" s="175"/>
      <c r="I155" s="175"/>
      <c r="J155" s="175"/>
      <c r="K155" s="175"/>
      <c r="L155" s="175"/>
      <c r="M155" s="175"/>
      <c r="N155" s="175"/>
    </row>
    <row r="156" spans="1:14" ht="15" customHeight="1" x14ac:dyDescent="0.2">
      <c r="A156" s="488"/>
      <c r="B156" s="489"/>
      <c r="C156" s="489"/>
      <c r="D156" s="489"/>
      <c r="E156" s="490"/>
      <c r="L156" s="176"/>
      <c r="M156" s="176"/>
      <c r="N156" s="176"/>
    </row>
    <row r="157" spans="1:14" s="176" customFormat="1" ht="12.75" x14ac:dyDescent="0.2">
      <c r="A157" s="177" t="s">
        <v>1282</v>
      </c>
      <c r="B157" s="178"/>
      <c r="C157" s="178"/>
      <c r="D157" s="178"/>
      <c r="E157" s="178"/>
      <c r="F157" s="178"/>
      <c r="G157" s="179"/>
      <c r="H157" s="180"/>
      <c r="I157" s="180"/>
    </row>
    <row r="158" spans="1:14" s="176" customFormat="1" ht="25.5" x14ac:dyDescent="0.2">
      <c r="A158" s="181" t="s">
        <v>1283</v>
      </c>
      <c r="B158" s="182" t="s">
        <v>1284</v>
      </c>
      <c r="C158" s="182" t="s">
        <v>1285</v>
      </c>
      <c r="D158" s="182" t="s">
        <v>1286</v>
      </c>
      <c r="E158" s="182" t="s">
        <v>1044</v>
      </c>
      <c r="F158" s="182" t="s">
        <v>1287</v>
      </c>
      <c r="G158" s="182" t="s">
        <v>1288</v>
      </c>
      <c r="H158" s="183" t="s">
        <v>1289</v>
      </c>
      <c r="I158" s="182" t="s">
        <v>1290</v>
      </c>
    </row>
    <row r="159" spans="1:14" s="176" customFormat="1" ht="12.75" x14ac:dyDescent="0.2">
      <c r="A159" s="181" t="s">
        <v>1291</v>
      </c>
      <c r="B159" s="182">
        <v>1.9</v>
      </c>
      <c r="C159" s="182">
        <v>1.05</v>
      </c>
      <c r="D159" s="182">
        <v>1.3</v>
      </c>
      <c r="E159" s="182" t="s">
        <v>1292</v>
      </c>
      <c r="F159" s="182" t="s">
        <v>1293</v>
      </c>
      <c r="G159" s="184">
        <f t="shared" ref="G159:G176" si="3">B159*C159</f>
        <v>1.9949999999999999</v>
      </c>
      <c r="H159" s="185"/>
      <c r="I159" s="184">
        <f t="shared" ref="I159:I181" si="4">(B159+0.4)*H159</f>
        <v>0</v>
      </c>
    </row>
    <row r="160" spans="1:14" s="176" customFormat="1" ht="12.75" x14ac:dyDescent="0.2">
      <c r="A160" s="181" t="s">
        <v>1294</v>
      </c>
      <c r="B160" s="182">
        <v>1.1499999999999999</v>
      </c>
      <c r="C160" s="182">
        <v>0.8</v>
      </c>
      <c r="D160" s="182">
        <v>1.1200000000000001</v>
      </c>
      <c r="E160" s="182" t="s">
        <v>1295</v>
      </c>
      <c r="F160" s="182" t="s">
        <v>1293</v>
      </c>
      <c r="G160" s="184">
        <f t="shared" si="3"/>
        <v>0.91999999999999993</v>
      </c>
      <c r="H160" s="185"/>
      <c r="I160" s="184">
        <f t="shared" si="4"/>
        <v>0</v>
      </c>
    </row>
    <row r="161" spans="1:13" s="176" customFormat="1" ht="12.75" x14ac:dyDescent="0.2">
      <c r="A161" s="181" t="s">
        <v>1296</v>
      </c>
      <c r="B161" s="182">
        <v>1.4</v>
      </c>
      <c r="C161" s="182">
        <v>0.8</v>
      </c>
      <c r="D161" s="182">
        <v>1.1200000000000001</v>
      </c>
      <c r="E161" s="182" t="s">
        <v>1292</v>
      </c>
      <c r="F161" s="182" t="s">
        <v>1293</v>
      </c>
      <c r="G161" s="184">
        <f t="shared" si="3"/>
        <v>1.1199999999999999</v>
      </c>
      <c r="H161" s="185"/>
      <c r="I161" s="184">
        <f t="shared" si="4"/>
        <v>0</v>
      </c>
    </row>
    <row r="162" spans="1:13" s="176" customFormat="1" ht="12.75" x14ac:dyDescent="0.2">
      <c r="A162" s="181" t="s">
        <v>1297</v>
      </c>
      <c r="B162" s="182">
        <v>1.93</v>
      </c>
      <c r="C162" s="182">
        <v>1.08</v>
      </c>
      <c r="D162" s="182">
        <v>1.1200000000000001</v>
      </c>
      <c r="E162" s="182" t="s">
        <v>1292</v>
      </c>
      <c r="F162" s="182" t="s">
        <v>1293</v>
      </c>
      <c r="G162" s="184">
        <f t="shared" si="3"/>
        <v>2.0844</v>
      </c>
      <c r="H162" s="185"/>
      <c r="I162" s="184">
        <f t="shared" si="4"/>
        <v>0</v>
      </c>
    </row>
    <row r="163" spans="1:13" s="176" customFormat="1" ht="12.75" x14ac:dyDescent="0.2">
      <c r="A163" s="181" t="s">
        <v>1298</v>
      </c>
      <c r="B163" s="182">
        <v>1.05</v>
      </c>
      <c r="C163" s="182">
        <v>0.7</v>
      </c>
      <c r="D163" s="182">
        <v>2.15</v>
      </c>
      <c r="E163" s="182" t="s">
        <v>1299</v>
      </c>
      <c r="F163" s="182" t="s">
        <v>1293</v>
      </c>
      <c r="G163" s="184">
        <f t="shared" si="3"/>
        <v>0.73499999999999999</v>
      </c>
      <c r="H163" s="185"/>
      <c r="I163" s="184">
        <f t="shared" si="4"/>
        <v>0</v>
      </c>
    </row>
    <row r="164" spans="1:13" s="176" customFormat="1" ht="12.75" x14ac:dyDescent="0.2">
      <c r="A164" s="181" t="s">
        <v>1300</v>
      </c>
      <c r="B164" s="182">
        <v>1.95</v>
      </c>
      <c r="C164" s="182">
        <v>0.7</v>
      </c>
      <c r="D164" s="182">
        <v>2.15</v>
      </c>
      <c r="E164" s="182" t="s">
        <v>1292</v>
      </c>
      <c r="F164" s="182" t="s">
        <v>1293</v>
      </c>
      <c r="G164" s="184">
        <f t="shared" si="3"/>
        <v>1.365</v>
      </c>
      <c r="H164" s="185"/>
      <c r="I164" s="184">
        <f t="shared" si="4"/>
        <v>0</v>
      </c>
    </row>
    <row r="165" spans="1:13" s="176" customFormat="1" ht="12.75" x14ac:dyDescent="0.2">
      <c r="A165" s="181" t="s">
        <v>1301</v>
      </c>
      <c r="B165" s="182">
        <v>1.2</v>
      </c>
      <c r="C165" s="182">
        <v>0.6</v>
      </c>
      <c r="D165" s="182">
        <v>1.6</v>
      </c>
      <c r="E165" s="182" t="s">
        <v>1302</v>
      </c>
      <c r="F165" s="182" t="s">
        <v>1293</v>
      </c>
      <c r="G165" s="184">
        <f t="shared" si="3"/>
        <v>0.72</v>
      </c>
      <c r="H165" s="185"/>
      <c r="I165" s="184">
        <f t="shared" si="4"/>
        <v>0</v>
      </c>
    </row>
    <row r="166" spans="1:13" s="176" customFormat="1" ht="12.75" x14ac:dyDescent="0.2">
      <c r="A166" s="181" t="s">
        <v>1303</v>
      </c>
      <c r="B166" s="182">
        <v>1.9</v>
      </c>
      <c r="C166" s="182">
        <v>0.6</v>
      </c>
      <c r="D166" s="182">
        <v>1.5</v>
      </c>
      <c r="E166" s="182" t="s">
        <v>1292</v>
      </c>
      <c r="F166" s="182" t="s">
        <v>1293</v>
      </c>
      <c r="G166" s="184">
        <f t="shared" si="3"/>
        <v>1.1399999999999999</v>
      </c>
      <c r="H166" s="185"/>
      <c r="I166" s="184">
        <f t="shared" si="4"/>
        <v>0</v>
      </c>
    </row>
    <row r="167" spans="1:13" s="176" customFormat="1" ht="12.75" x14ac:dyDescent="0.2">
      <c r="A167" s="186" t="s">
        <v>1304</v>
      </c>
      <c r="B167" s="187">
        <v>0.8</v>
      </c>
      <c r="C167" s="187">
        <v>0.25</v>
      </c>
      <c r="D167" s="187">
        <v>1.85</v>
      </c>
      <c r="E167" s="187" t="s">
        <v>1305</v>
      </c>
      <c r="F167" s="187" t="s">
        <v>1293</v>
      </c>
      <c r="G167" s="188">
        <f t="shared" si="3"/>
        <v>0.2</v>
      </c>
      <c r="H167" s="189"/>
      <c r="I167" s="184">
        <f t="shared" si="4"/>
        <v>0</v>
      </c>
    </row>
    <row r="168" spans="1:13" s="176" customFormat="1" ht="12.75" x14ac:dyDescent="0.2">
      <c r="A168" s="181" t="s">
        <v>1306</v>
      </c>
      <c r="B168" s="182">
        <v>2</v>
      </c>
      <c r="C168" s="182">
        <v>1</v>
      </c>
      <c r="D168" s="182">
        <v>1.3</v>
      </c>
      <c r="E168" s="182" t="s">
        <v>1307</v>
      </c>
      <c r="F168" s="182" t="s">
        <v>1293</v>
      </c>
      <c r="G168" s="184">
        <f t="shared" si="3"/>
        <v>2</v>
      </c>
      <c r="H168" s="185"/>
      <c r="I168" s="184">
        <f t="shared" si="4"/>
        <v>0</v>
      </c>
    </row>
    <row r="169" spans="1:13" s="176" customFormat="1" ht="12.75" x14ac:dyDescent="0.2">
      <c r="A169" s="181" t="s">
        <v>1308</v>
      </c>
      <c r="B169" s="182">
        <v>1.4</v>
      </c>
      <c r="C169" s="182">
        <v>0.8</v>
      </c>
      <c r="D169" s="182">
        <v>1.5</v>
      </c>
      <c r="E169" s="182"/>
      <c r="F169" s="182" t="s">
        <v>1309</v>
      </c>
      <c r="G169" s="184">
        <f t="shared" si="3"/>
        <v>1.1199999999999999</v>
      </c>
      <c r="H169" s="185"/>
      <c r="I169" s="184">
        <f t="shared" si="4"/>
        <v>0</v>
      </c>
    </row>
    <row r="170" spans="1:13" s="176" customFormat="1" ht="12.75" x14ac:dyDescent="0.2">
      <c r="A170" s="181" t="s">
        <v>1310</v>
      </c>
      <c r="B170" s="182">
        <v>1.1000000000000001</v>
      </c>
      <c r="C170" s="182">
        <v>1</v>
      </c>
      <c r="D170" s="182">
        <v>1.1000000000000001</v>
      </c>
      <c r="E170" s="182" t="s">
        <v>1311</v>
      </c>
      <c r="F170" s="182" t="s">
        <v>1293</v>
      </c>
      <c r="G170" s="184">
        <f t="shared" si="3"/>
        <v>1.1000000000000001</v>
      </c>
      <c r="H170" s="185"/>
      <c r="I170" s="184">
        <f t="shared" si="4"/>
        <v>0</v>
      </c>
    </row>
    <row r="171" spans="1:13" s="176" customFormat="1" ht="12.75" x14ac:dyDescent="0.2">
      <c r="A171" s="181" t="s">
        <v>1312</v>
      </c>
      <c r="B171" s="182">
        <v>1.5</v>
      </c>
      <c r="C171" s="182">
        <v>0.5</v>
      </c>
      <c r="D171" s="182">
        <v>1.9</v>
      </c>
      <c r="E171" s="182" t="s">
        <v>1307</v>
      </c>
      <c r="F171" s="182" t="s">
        <v>1293</v>
      </c>
      <c r="G171" s="184">
        <f t="shared" si="3"/>
        <v>0.75</v>
      </c>
      <c r="H171" s="185"/>
      <c r="I171" s="184">
        <f t="shared" si="4"/>
        <v>0</v>
      </c>
    </row>
    <row r="172" spans="1:13" s="176" customFormat="1" ht="12.75" x14ac:dyDescent="0.2">
      <c r="A172" s="181" t="s">
        <v>1313</v>
      </c>
      <c r="B172" s="182">
        <v>1.9</v>
      </c>
      <c r="C172" s="182">
        <v>0.65</v>
      </c>
      <c r="D172" s="182">
        <v>1.43</v>
      </c>
      <c r="E172" s="182" t="s">
        <v>1292</v>
      </c>
      <c r="F172" s="182" t="s">
        <v>1293</v>
      </c>
      <c r="G172" s="184">
        <f t="shared" si="3"/>
        <v>1.2349999999999999</v>
      </c>
      <c r="H172" s="185"/>
      <c r="I172" s="184">
        <f t="shared" si="4"/>
        <v>0</v>
      </c>
    </row>
    <row r="173" spans="1:13" s="176" customFormat="1" ht="12.75" x14ac:dyDescent="0.2">
      <c r="A173" s="190" t="s">
        <v>1314</v>
      </c>
      <c r="B173" s="191">
        <v>1.3</v>
      </c>
      <c r="C173" s="191">
        <v>0.7</v>
      </c>
      <c r="D173" s="191">
        <v>1.4</v>
      </c>
      <c r="E173" s="191" t="s">
        <v>1292</v>
      </c>
      <c r="F173" s="191" t="s">
        <v>1293</v>
      </c>
      <c r="G173" s="192">
        <f t="shared" si="3"/>
        <v>0.90999999999999992</v>
      </c>
      <c r="H173" s="185"/>
      <c r="I173" s="184">
        <f t="shared" si="4"/>
        <v>0</v>
      </c>
    </row>
    <row r="174" spans="1:13" s="176" customFormat="1" ht="12.75" x14ac:dyDescent="0.2">
      <c r="A174" s="181" t="s">
        <v>1315</v>
      </c>
      <c r="B174" s="182">
        <v>0.59</v>
      </c>
      <c r="C174" s="182">
        <v>0.59</v>
      </c>
      <c r="D174" s="182">
        <v>1.74</v>
      </c>
      <c r="E174" s="182" t="s">
        <v>1316</v>
      </c>
      <c r="F174" s="182" t="s">
        <v>1293</v>
      </c>
      <c r="G174" s="184">
        <f t="shared" si="3"/>
        <v>0.34809999999999997</v>
      </c>
      <c r="H174" s="185"/>
      <c r="I174" s="184">
        <f t="shared" si="4"/>
        <v>0</v>
      </c>
    </row>
    <row r="175" spans="1:13" s="176" customFormat="1" ht="12.75" x14ac:dyDescent="0.2">
      <c r="A175" s="181" t="s">
        <v>1317</v>
      </c>
      <c r="B175" s="182">
        <v>0.6</v>
      </c>
      <c r="C175" s="182">
        <v>0.5</v>
      </c>
      <c r="D175" s="182">
        <v>1.6</v>
      </c>
      <c r="E175" s="182" t="s">
        <v>1316</v>
      </c>
      <c r="F175" s="182" t="s">
        <v>1293</v>
      </c>
      <c r="G175" s="184">
        <f t="shared" si="3"/>
        <v>0.3</v>
      </c>
      <c r="H175" s="185"/>
      <c r="I175" s="184">
        <f t="shared" si="4"/>
        <v>0</v>
      </c>
      <c r="M175" s="193" t="s">
        <v>1318</v>
      </c>
    </row>
    <row r="176" spans="1:13" s="176" customFormat="1" x14ac:dyDescent="0.2">
      <c r="A176" s="181" t="s">
        <v>1319</v>
      </c>
      <c r="B176" s="182">
        <v>0.6</v>
      </c>
      <c r="C176" s="182">
        <v>0.6</v>
      </c>
      <c r="D176" s="182">
        <v>1.6</v>
      </c>
      <c r="E176" s="182" t="s">
        <v>1307</v>
      </c>
      <c r="F176" s="182" t="s">
        <v>1293</v>
      </c>
      <c r="G176" s="184">
        <f t="shared" si="3"/>
        <v>0.36</v>
      </c>
      <c r="H176" s="182">
        <v>1</v>
      </c>
      <c r="I176" s="184">
        <f t="shared" si="4"/>
        <v>1</v>
      </c>
      <c r="K176" s="194" t="s">
        <v>1320</v>
      </c>
      <c r="L176" s="195">
        <f>G176*H176</f>
        <v>0.36</v>
      </c>
      <c r="M176" s="193">
        <f>(B176*2+C176*2)*H176</f>
        <v>2.4</v>
      </c>
    </row>
    <row r="177" spans="1:16" s="176" customFormat="1" x14ac:dyDescent="0.2">
      <c r="A177" s="181" t="s">
        <v>1321</v>
      </c>
      <c r="B177" s="182">
        <v>1.5</v>
      </c>
      <c r="C177" s="182">
        <v>0.6</v>
      </c>
      <c r="D177" s="182">
        <v>1.8</v>
      </c>
      <c r="E177" s="182" t="s">
        <v>1322</v>
      </c>
      <c r="F177" s="182" t="s">
        <v>1293</v>
      </c>
      <c r="G177" s="184">
        <f>(B177*C177)</f>
        <v>0.89999999999999991</v>
      </c>
      <c r="H177" s="182">
        <v>2</v>
      </c>
      <c r="I177" s="184">
        <f t="shared" si="4"/>
        <v>3.8</v>
      </c>
      <c r="K177" s="194" t="s">
        <v>1323</v>
      </c>
      <c r="L177" s="195">
        <f>G177*H177+G179*H179</f>
        <v>2.5199999999999996</v>
      </c>
      <c r="M177" s="193">
        <f>(B179*2+C179*2)*H179+(B177*2+C177*2)*H177</f>
        <v>12</v>
      </c>
    </row>
    <row r="178" spans="1:16" s="176" customFormat="1" x14ac:dyDescent="0.2">
      <c r="A178" s="181" t="s">
        <v>1324</v>
      </c>
      <c r="B178" s="182">
        <v>2</v>
      </c>
      <c r="C178" s="182">
        <v>0.9</v>
      </c>
      <c r="D178" s="182">
        <v>1.4</v>
      </c>
      <c r="E178" s="182" t="s">
        <v>1325</v>
      </c>
      <c r="F178" s="182" t="s">
        <v>1293</v>
      </c>
      <c r="G178" s="184">
        <f>B178*C178</f>
        <v>1.8</v>
      </c>
      <c r="H178" s="182">
        <v>1</v>
      </c>
      <c r="I178" s="184">
        <f t="shared" si="4"/>
        <v>2.4</v>
      </c>
      <c r="K178" s="194" t="s">
        <v>1326</v>
      </c>
      <c r="L178" s="195">
        <f>G178*H178+G181*H181</f>
        <v>3</v>
      </c>
      <c r="M178" s="193">
        <f>(B181*2+C181*2)*H181+(B178*2+C178*2)*H178</f>
        <v>11</v>
      </c>
    </row>
    <row r="179" spans="1:16" s="176" customFormat="1" ht="12.75" x14ac:dyDescent="0.2">
      <c r="A179" s="181" t="s">
        <v>1327</v>
      </c>
      <c r="B179" s="182">
        <v>1.2</v>
      </c>
      <c r="C179" s="182">
        <v>0.6</v>
      </c>
      <c r="D179" s="182">
        <v>1.8</v>
      </c>
      <c r="E179" s="182" t="s">
        <v>1328</v>
      </c>
      <c r="F179" s="182" t="s">
        <v>1309</v>
      </c>
      <c r="G179" s="184">
        <f>B179*C179</f>
        <v>0.72</v>
      </c>
      <c r="H179" s="182">
        <v>1</v>
      </c>
      <c r="I179" s="184">
        <f t="shared" si="4"/>
        <v>1.6</v>
      </c>
      <c r="M179" s="196">
        <f>SUM(M176:M178)</f>
        <v>25.4</v>
      </c>
    </row>
    <row r="180" spans="1:16" s="176" customFormat="1" ht="12.75" x14ac:dyDescent="0.2">
      <c r="A180" s="181" t="s">
        <v>1329</v>
      </c>
      <c r="B180" s="182">
        <v>1</v>
      </c>
      <c r="C180" s="182">
        <v>1</v>
      </c>
      <c r="D180" s="182">
        <v>1.1000000000000001</v>
      </c>
      <c r="E180" s="182" t="s">
        <v>1330</v>
      </c>
      <c r="F180" s="182" t="s">
        <v>1309</v>
      </c>
      <c r="G180" s="184">
        <f>B180*C180</f>
        <v>1</v>
      </c>
      <c r="H180" s="185"/>
      <c r="I180" s="184">
        <f t="shared" si="4"/>
        <v>0</v>
      </c>
    </row>
    <row r="181" spans="1:16" s="176" customFormat="1" ht="12.75" x14ac:dyDescent="0.2">
      <c r="A181" s="181" t="s">
        <v>1331</v>
      </c>
      <c r="B181" s="182">
        <v>2</v>
      </c>
      <c r="C181" s="182">
        <v>0.6</v>
      </c>
      <c r="D181" s="182">
        <v>1.5</v>
      </c>
      <c r="E181" s="182" t="s">
        <v>1325</v>
      </c>
      <c r="F181" s="182" t="s">
        <v>1309</v>
      </c>
      <c r="G181" s="184">
        <f>B181*C181</f>
        <v>1.2</v>
      </c>
      <c r="H181" s="182">
        <v>1</v>
      </c>
      <c r="I181" s="184">
        <f t="shared" si="4"/>
        <v>2.4</v>
      </c>
    </row>
    <row r="182" spans="1:16" s="176" customFormat="1" x14ac:dyDescent="0.2">
      <c r="A182" s="197"/>
      <c r="B182" s="198"/>
      <c r="C182" s="198"/>
      <c r="D182" s="198"/>
      <c r="E182" s="198"/>
      <c r="F182" s="198"/>
      <c r="G182" s="198"/>
      <c r="H182" s="198"/>
      <c r="I182" s="198"/>
      <c r="J182" s="194" t="s">
        <v>746</v>
      </c>
      <c r="K182" s="194" t="s">
        <v>1332</v>
      </c>
    </row>
    <row r="183" spans="1:16" s="176" customFormat="1" ht="12.75" x14ac:dyDescent="0.2">
      <c r="A183" s="181" t="s">
        <v>1333</v>
      </c>
      <c r="B183" s="182">
        <v>1.1000000000000001</v>
      </c>
      <c r="C183" s="182">
        <v>2.1</v>
      </c>
      <c r="D183" s="182" t="s">
        <v>1334</v>
      </c>
      <c r="E183" s="182" t="s">
        <v>1335</v>
      </c>
      <c r="F183" s="182" t="s">
        <v>1336</v>
      </c>
      <c r="G183" s="184">
        <f t="shared" ref="G183:G190" si="5">B183*C183</f>
        <v>2.3100000000000005</v>
      </c>
      <c r="H183" s="185"/>
      <c r="I183" s="182">
        <f t="shared" ref="I183:I191" si="6">(B183+0.4)*H183</f>
        <v>0</v>
      </c>
      <c r="J183" s="199"/>
      <c r="K183" s="199"/>
    </row>
    <row r="184" spans="1:16" s="176" customFormat="1" ht="12.75" x14ac:dyDescent="0.2">
      <c r="A184" s="181" t="s">
        <v>1337</v>
      </c>
      <c r="B184" s="182">
        <v>1.5</v>
      </c>
      <c r="C184" s="182">
        <v>2.1</v>
      </c>
      <c r="D184" s="182" t="s">
        <v>1334</v>
      </c>
      <c r="E184" s="182" t="s">
        <v>1338</v>
      </c>
      <c r="F184" s="182" t="s">
        <v>1339</v>
      </c>
      <c r="G184" s="184">
        <f t="shared" si="5"/>
        <v>3.1500000000000004</v>
      </c>
      <c r="H184" s="185"/>
      <c r="I184" s="182">
        <f t="shared" si="6"/>
        <v>0</v>
      </c>
      <c r="J184" s="199"/>
      <c r="K184" s="199"/>
    </row>
    <row r="185" spans="1:16" s="176" customFormat="1" ht="12.75" x14ac:dyDescent="0.2">
      <c r="A185" s="181" t="s">
        <v>1340</v>
      </c>
      <c r="B185" s="182">
        <v>0.8</v>
      </c>
      <c r="C185" s="182">
        <v>2.1</v>
      </c>
      <c r="D185" s="182" t="s">
        <v>1334</v>
      </c>
      <c r="E185" s="182" t="s">
        <v>1341</v>
      </c>
      <c r="F185" s="182" t="s">
        <v>1342</v>
      </c>
      <c r="G185" s="184">
        <f t="shared" si="5"/>
        <v>1.6800000000000002</v>
      </c>
      <c r="H185" s="200">
        <v>4</v>
      </c>
      <c r="I185" s="182">
        <f t="shared" si="6"/>
        <v>4.8000000000000007</v>
      </c>
      <c r="J185" s="199"/>
      <c r="K185" s="199"/>
    </row>
    <row r="186" spans="1:16" s="176" customFormat="1" ht="12.75" x14ac:dyDescent="0.2">
      <c r="A186" s="181" t="s">
        <v>1343</v>
      </c>
      <c r="B186" s="182">
        <v>0.7</v>
      </c>
      <c r="C186" s="182">
        <v>2.1</v>
      </c>
      <c r="D186" s="182" t="s">
        <v>1334</v>
      </c>
      <c r="E186" s="182" t="s">
        <v>1341</v>
      </c>
      <c r="F186" s="182" t="s">
        <v>1344</v>
      </c>
      <c r="G186" s="184">
        <f t="shared" si="5"/>
        <v>1.47</v>
      </c>
      <c r="H186" s="185"/>
      <c r="I186" s="182">
        <f t="shared" si="6"/>
        <v>0</v>
      </c>
      <c r="J186" s="199"/>
      <c r="K186" s="199"/>
    </row>
    <row r="187" spans="1:16" s="176" customFormat="1" ht="12.75" x14ac:dyDescent="0.2">
      <c r="A187" s="181" t="s">
        <v>1345</v>
      </c>
      <c r="B187" s="182">
        <v>2</v>
      </c>
      <c r="C187" s="182">
        <v>2.08</v>
      </c>
      <c r="D187" s="182" t="s">
        <v>1334</v>
      </c>
      <c r="E187" s="182" t="s">
        <v>1346</v>
      </c>
      <c r="F187" s="182" t="s">
        <v>1293</v>
      </c>
      <c r="G187" s="184">
        <f t="shared" si="5"/>
        <v>4.16</v>
      </c>
      <c r="H187" s="185"/>
      <c r="I187" s="182">
        <f t="shared" si="6"/>
        <v>0</v>
      </c>
      <c r="J187" s="199"/>
      <c r="K187" s="199"/>
    </row>
    <row r="188" spans="1:16" s="176" customFormat="1" ht="12.75" x14ac:dyDescent="0.2">
      <c r="A188" s="181" t="s">
        <v>1347</v>
      </c>
      <c r="B188" s="182">
        <v>0.6</v>
      </c>
      <c r="C188" s="182">
        <v>1.9</v>
      </c>
      <c r="D188" s="182">
        <v>0.2</v>
      </c>
      <c r="E188" s="182" t="s">
        <v>1341</v>
      </c>
      <c r="F188" s="182" t="s">
        <v>1348</v>
      </c>
      <c r="G188" s="184">
        <f t="shared" si="5"/>
        <v>1.1399999999999999</v>
      </c>
      <c r="H188" s="185"/>
      <c r="I188" s="182">
        <f t="shared" si="6"/>
        <v>0</v>
      </c>
      <c r="J188" s="199"/>
      <c r="K188" s="199"/>
    </row>
    <row r="189" spans="1:16" s="176" customFormat="1" ht="12.75" x14ac:dyDescent="0.2">
      <c r="A189" s="181" t="s">
        <v>1349</v>
      </c>
      <c r="B189" s="182">
        <v>0.9</v>
      </c>
      <c r="C189" s="182">
        <v>2.1</v>
      </c>
      <c r="D189" s="182" t="s">
        <v>1334</v>
      </c>
      <c r="E189" s="182" t="s">
        <v>1341</v>
      </c>
      <c r="F189" s="182" t="s">
        <v>1342</v>
      </c>
      <c r="G189" s="184">
        <f t="shared" si="5"/>
        <v>1.8900000000000001</v>
      </c>
      <c r="H189" s="200">
        <v>1</v>
      </c>
      <c r="I189" s="182">
        <f t="shared" si="6"/>
        <v>1.3</v>
      </c>
      <c r="J189" s="199"/>
      <c r="K189" s="199"/>
    </row>
    <row r="190" spans="1:16" s="176" customFormat="1" ht="12.75" x14ac:dyDescent="0.2">
      <c r="A190" s="181" t="s">
        <v>1350</v>
      </c>
      <c r="B190" s="182">
        <v>2</v>
      </c>
      <c r="C190" s="182">
        <v>2.1</v>
      </c>
      <c r="D190" s="182" t="s">
        <v>1334</v>
      </c>
      <c r="E190" s="182" t="s">
        <v>1351</v>
      </c>
      <c r="F190" s="182" t="s">
        <v>1339</v>
      </c>
      <c r="G190" s="184">
        <f t="shared" si="5"/>
        <v>4.2</v>
      </c>
      <c r="H190" s="200">
        <v>1</v>
      </c>
      <c r="I190" s="182">
        <f t="shared" si="6"/>
        <v>2.4</v>
      </c>
      <c r="J190" s="199"/>
      <c r="K190" s="199"/>
    </row>
    <row r="191" spans="1:16" s="176" customFormat="1" ht="12.75" x14ac:dyDescent="0.2">
      <c r="A191" s="181" t="s">
        <v>1352</v>
      </c>
      <c r="B191" s="201">
        <v>2</v>
      </c>
      <c r="C191" s="201">
        <v>2.1</v>
      </c>
      <c r="D191" s="201" t="s">
        <v>1334</v>
      </c>
      <c r="E191" s="201" t="s">
        <v>1353</v>
      </c>
      <c r="F191" s="182" t="s">
        <v>1293</v>
      </c>
      <c r="G191" s="202">
        <f>(B191*C191)</f>
        <v>4.2</v>
      </c>
      <c r="H191" s="185"/>
      <c r="I191" s="182">
        <f t="shared" si="6"/>
        <v>0</v>
      </c>
      <c r="J191" s="203">
        <f>(SUM(J183:J190))*2.5</f>
        <v>0</v>
      </c>
      <c r="K191" s="203">
        <f>(SUM(K183:K190))*2.5</f>
        <v>0</v>
      </c>
    </row>
    <row r="192" spans="1:16" s="176" customFormat="1" ht="23.25" x14ac:dyDescent="0.2">
      <c r="L192" s="204"/>
      <c r="M192" s="204"/>
      <c r="N192" s="205" t="s">
        <v>1354</v>
      </c>
      <c r="O192" s="205"/>
      <c r="P192" s="205"/>
    </row>
    <row r="193" spans="6:16" s="176" customFormat="1" x14ac:dyDescent="0.25">
      <c r="L193" s="206" t="s">
        <v>1260</v>
      </c>
      <c r="M193" s="207"/>
      <c r="N193" s="207"/>
      <c r="O193" s="207"/>
      <c r="P193" s="208"/>
    </row>
    <row r="194" spans="6:16" s="176" customFormat="1" x14ac:dyDescent="0.2">
      <c r="L194" s="209" t="s">
        <v>1355</v>
      </c>
      <c r="M194" s="210"/>
      <c r="N194" s="210"/>
      <c r="O194" s="210"/>
      <c r="P194" s="211"/>
    </row>
    <row r="195" spans="6:16" s="176" customFormat="1" ht="47.25" x14ac:dyDescent="0.25">
      <c r="L195" s="212"/>
      <c r="M195" s="213" t="s">
        <v>1285</v>
      </c>
      <c r="N195" s="214" t="s">
        <v>1356</v>
      </c>
      <c r="O195" s="214" t="s">
        <v>1357</v>
      </c>
      <c r="P195" s="214" t="s">
        <v>1048</v>
      </c>
    </row>
    <row r="196" spans="6:16" s="176" customFormat="1" ht="31.5" x14ac:dyDescent="0.25">
      <c r="L196" s="212" t="s">
        <v>1358</v>
      </c>
      <c r="M196" s="193"/>
      <c r="N196" s="215" t="s">
        <v>1359</v>
      </c>
      <c r="O196" s="216"/>
      <c r="P196" s="214">
        <v>43.05</v>
      </c>
    </row>
    <row r="197" spans="6:16" s="176" customFormat="1" ht="31.5" x14ac:dyDescent="0.25">
      <c r="L197" s="212" t="s">
        <v>1360</v>
      </c>
      <c r="M197" s="193"/>
      <c r="N197" s="215" t="s">
        <v>1359</v>
      </c>
      <c r="O197" s="216"/>
      <c r="P197" s="217">
        <v>29.4</v>
      </c>
    </row>
    <row r="198" spans="6:16" s="176" customFormat="1" ht="31.5" x14ac:dyDescent="0.25">
      <c r="L198" s="212" t="s">
        <v>1361</v>
      </c>
      <c r="M198" s="193"/>
      <c r="N198" s="215" t="s">
        <v>1359</v>
      </c>
      <c r="O198" s="216"/>
      <c r="P198" s="217">
        <v>67.77</v>
      </c>
    </row>
    <row r="199" spans="6:16" s="176" customFormat="1" ht="31.5" x14ac:dyDescent="0.25">
      <c r="L199" s="212" t="s">
        <v>1362</v>
      </c>
      <c r="M199" s="193"/>
      <c r="N199" s="215" t="s">
        <v>1359</v>
      </c>
      <c r="O199" s="216"/>
      <c r="P199" s="218">
        <v>63.5</v>
      </c>
    </row>
    <row r="200" spans="6:16" s="176" customFormat="1" ht="31.5" x14ac:dyDescent="0.25">
      <c r="F200" s="219"/>
      <c r="G200" s="219"/>
      <c r="H200" s="220"/>
      <c r="I200" s="219"/>
      <c r="K200" s="221"/>
      <c r="L200" s="212" t="s">
        <v>1363</v>
      </c>
      <c r="M200" s="193"/>
      <c r="N200" s="215" t="s">
        <v>1359</v>
      </c>
      <c r="O200" s="216"/>
      <c r="P200" s="218">
        <v>16.440000000000001</v>
      </c>
    </row>
    <row r="201" spans="6:16" s="219" customFormat="1" ht="47.25" x14ac:dyDescent="0.25">
      <c r="H201" s="220"/>
      <c r="I201" s="222"/>
      <c r="L201" s="212" t="s">
        <v>1364</v>
      </c>
      <c r="M201" s="223">
        <v>2.76</v>
      </c>
      <c r="N201" s="223">
        <v>4.6500000000000004</v>
      </c>
      <c r="O201" s="217">
        <f>G178+G179</f>
        <v>2.52</v>
      </c>
      <c r="P201" s="218">
        <f>(M201*N201-O201)</f>
        <v>10.314</v>
      </c>
    </row>
    <row r="202" spans="6:16" s="219" customFormat="1" ht="31.5" x14ac:dyDescent="0.25">
      <c r="L202" s="212" t="s">
        <v>1365</v>
      </c>
      <c r="M202" s="223">
        <v>3.9</v>
      </c>
      <c r="N202" s="223">
        <v>8.74</v>
      </c>
      <c r="O202" s="217">
        <f>G181</f>
        <v>1.2</v>
      </c>
      <c r="P202" s="217">
        <f>(M202*N202-O202)</f>
        <v>32.885999999999996</v>
      </c>
    </row>
    <row r="203" spans="6:16" s="219" customFormat="1" ht="31.5" x14ac:dyDescent="0.25">
      <c r="K203" s="220"/>
      <c r="L203" s="212" t="s">
        <v>1366</v>
      </c>
      <c r="M203" s="223">
        <v>2.7</v>
      </c>
      <c r="N203" s="223">
        <v>2.95</v>
      </c>
      <c r="O203" s="217">
        <f>G185</f>
        <v>1.6800000000000002</v>
      </c>
      <c r="P203" s="218">
        <f>(M203*N203-O203)</f>
        <v>6.2850000000000001</v>
      </c>
    </row>
    <row r="204" spans="6:16" s="219" customFormat="1" x14ac:dyDescent="0.25">
      <c r="F204" s="224" t="s">
        <v>1367</v>
      </c>
      <c r="L204" s="212" t="s">
        <v>1368</v>
      </c>
      <c r="M204" s="223">
        <v>2.7</v>
      </c>
      <c r="N204" s="223">
        <v>2</v>
      </c>
      <c r="O204" s="217"/>
      <c r="P204" s="218">
        <f>(M204*N204-O204)</f>
        <v>5.4</v>
      </c>
    </row>
    <row r="205" spans="6:16" s="219" customFormat="1" ht="31.5" x14ac:dyDescent="0.25">
      <c r="L205" s="212" t="s">
        <v>1369</v>
      </c>
      <c r="M205" s="223">
        <v>2.7</v>
      </c>
      <c r="N205" s="223">
        <v>5</v>
      </c>
      <c r="O205" s="217">
        <f>G185</f>
        <v>1.6800000000000002</v>
      </c>
      <c r="P205" s="218">
        <f>(M205*N205-O205)*2</f>
        <v>23.64</v>
      </c>
    </row>
    <row r="206" spans="6:16" s="219" customFormat="1" ht="31.5" x14ac:dyDescent="0.25">
      <c r="K206" s="220"/>
      <c r="L206" s="212" t="s">
        <v>1370</v>
      </c>
      <c r="M206" s="223">
        <v>3.01</v>
      </c>
      <c r="N206" s="223">
        <v>2.8</v>
      </c>
      <c r="O206" s="217">
        <f>G177</f>
        <v>0.89999999999999991</v>
      </c>
      <c r="P206" s="218">
        <f>(M206*N206-O206)</f>
        <v>7.5279999999999987</v>
      </c>
    </row>
    <row r="207" spans="6:16" s="219" customFormat="1" ht="31.5" x14ac:dyDescent="0.25">
      <c r="K207" s="220"/>
      <c r="L207" s="212" t="s">
        <v>1371</v>
      </c>
      <c r="N207" s="215" t="s">
        <v>1359</v>
      </c>
      <c r="O207" s="216"/>
      <c r="P207" s="218">
        <v>7.53</v>
      </c>
    </row>
    <row r="208" spans="6:16" s="219" customFormat="1" ht="31.5" x14ac:dyDescent="0.25">
      <c r="L208" s="212" t="s">
        <v>1372</v>
      </c>
      <c r="M208" s="223">
        <v>2.6</v>
      </c>
      <c r="N208" s="223">
        <v>2</v>
      </c>
      <c r="O208" s="217">
        <f>G189</f>
        <v>1.8900000000000001</v>
      </c>
      <c r="P208" s="217">
        <f>(M208*N208-O208)</f>
        <v>3.31</v>
      </c>
    </row>
    <row r="209" spans="10:16" s="219" customFormat="1" ht="31.5" x14ac:dyDescent="0.25">
      <c r="L209" s="212" t="s">
        <v>1373</v>
      </c>
      <c r="M209" s="223">
        <v>2.6</v>
      </c>
      <c r="N209" s="223">
        <v>1.1000000000000001</v>
      </c>
      <c r="O209" s="217"/>
      <c r="P209" s="217">
        <f>(M209*N209-O209)</f>
        <v>2.8600000000000003</v>
      </c>
    </row>
    <row r="210" spans="10:16" s="219" customFormat="1" ht="31.5" x14ac:dyDescent="0.25">
      <c r="K210" s="220"/>
      <c r="L210" s="212" t="s">
        <v>1374</v>
      </c>
      <c r="N210" s="215" t="s">
        <v>1359</v>
      </c>
      <c r="O210" s="216"/>
      <c r="P210" s="218">
        <f>(6.85-G176)</f>
        <v>6.4899999999999993</v>
      </c>
    </row>
    <row r="211" spans="10:16" s="219" customFormat="1" x14ac:dyDescent="0.25">
      <c r="L211" s="212" t="s">
        <v>1375</v>
      </c>
      <c r="M211" s="223">
        <v>2.4</v>
      </c>
      <c r="N211" s="223">
        <v>2</v>
      </c>
      <c r="O211" s="217"/>
      <c r="P211" s="217">
        <f>(M211*N211-O211)</f>
        <v>4.8</v>
      </c>
    </row>
    <row r="212" spans="10:16" s="176" customFormat="1" x14ac:dyDescent="0.2">
      <c r="L212" s="225" t="s">
        <v>1048</v>
      </c>
      <c r="M212" s="226"/>
      <c r="N212" s="226"/>
      <c r="O212" s="227"/>
      <c r="P212" s="218">
        <f>SUM(P196:P211)</f>
        <v>331.20299999999997</v>
      </c>
    </row>
    <row r="213" spans="10:16" s="176" customFormat="1" x14ac:dyDescent="0.25">
      <c r="L213" s="206" t="s">
        <v>1124</v>
      </c>
      <c r="M213" s="207"/>
      <c r="N213" s="207"/>
      <c r="O213" s="207"/>
      <c r="P213" s="208"/>
    </row>
    <row r="214" spans="10:16" s="176" customFormat="1" x14ac:dyDescent="0.2">
      <c r="L214" s="209" t="s">
        <v>1376</v>
      </c>
      <c r="M214" s="210"/>
      <c r="N214" s="210"/>
      <c r="O214" s="210"/>
      <c r="P214" s="211"/>
    </row>
    <row r="215" spans="10:16" s="176" customFormat="1" x14ac:dyDescent="0.25">
      <c r="L215" s="212" t="s">
        <v>1377</v>
      </c>
      <c r="M215" s="223">
        <v>2.6</v>
      </c>
      <c r="N215" s="223">
        <v>16.32</v>
      </c>
      <c r="O215" s="217">
        <f>G189+G176</f>
        <v>2.25</v>
      </c>
      <c r="P215" s="217">
        <f>(M215*N215-O215)</f>
        <v>40.182000000000002</v>
      </c>
    </row>
    <row r="216" spans="10:16" s="176" customFormat="1" x14ac:dyDescent="0.25">
      <c r="L216" s="212" t="s">
        <v>1378</v>
      </c>
      <c r="M216" s="223">
        <v>1.5</v>
      </c>
      <c r="N216" s="223">
        <v>8.8000000000000007</v>
      </c>
      <c r="O216" s="217">
        <f>B185*1.5</f>
        <v>1.2000000000000002</v>
      </c>
      <c r="P216" s="217">
        <f>(M216*N216-O216)</f>
        <v>12</v>
      </c>
    </row>
    <row r="217" spans="10:16" s="176" customFormat="1" x14ac:dyDescent="0.2">
      <c r="L217" s="225" t="s">
        <v>1048</v>
      </c>
      <c r="M217" s="226"/>
      <c r="N217" s="226"/>
      <c r="O217" s="227"/>
      <c r="P217" s="228">
        <f>SUM(P215:P216)</f>
        <v>52.182000000000002</v>
      </c>
    </row>
    <row r="218" spans="10:16" s="176" customFormat="1" x14ac:dyDescent="0.2">
      <c r="L218" s="209" t="s">
        <v>1379</v>
      </c>
      <c r="M218" s="210"/>
      <c r="N218" s="210"/>
      <c r="O218" s="210"/>
      <c r="P218" s="211"/>
    </row>
    <row r="219" spans="10:16" s="176" customFormat="1" ht="31.5" x14ac:dyDescent="0.25">
      <c r="L219" s="212" t="s">
        <v>1380</v>
      </c>
      <c r="M219" s="223">
        <v>1.2</v>
      </c>
      <c r="N219" s="223">
        <v>42.27</v>
      </c>
      <c r="O219" s="217">
        <f>(B185*1.2*2+B180*0.1+B187*1.2+B189*1.2+B190*1.2)</f>
        <v>7.9</v>
      </c>
      <c r="P219" s="217">
        <f>(M219*N219-O219)</f>
        <v>42.824000000000005</v>
      </c>
    </row>
    <row r="220" spans="10:16" s="176" customFormat="1" x14ac:dyDescent="0.25">
      <c r="L220" s="229" t="s">
        <v>1381</v>
      </c>
      <c r="M220" s="207"/>
      <c r="N220" s="207"/>
      <c r="O220" s="207"/>
      <c r="P220" s="208"/>
    </row>
    <row r="221" spans="10:16" s="176" customFormat="1" x14ac:dyDescent="0.25">
      <c r="J221" s="221"/>
      <c r="L221" s="212" t="s">
        <v>1382</v>
      </c>
      <c r="M221" s="223">
        <v>2.6</v>
      </c>
      <c r="N221" s="223">
        <v>8.4</v>
      </c>
      <c r="O221" s="217">
        <f>(G179+G185)</f>
        <v>2.4000000000000004</v>
      </c>
      <c r="P221" s="217">
        <f>(M221*N221-O221)</f>
        <v>19.440000000000005</v>
      </c>
    </row>
    <row r="222" spans="10:16" s="176" customFormat="1" x14ac:dyDescent="0.25">
      <c r="L222" s="212" t="s">
        <v>1383</v>
      </c>
      <c r="M222" s="223">
        <v>2.6</v>
      </c>
      <c r="N222" s="223">
        <v>9.3000000000000007</v>
      </c>
      <c r="O222" s="217">
        <f>(G177+G185)</f>
        <v>2.58</v>
      </c>
      <c r="P222" s="217">
        <f t="shared" ref="P222:P224" si="7">(M222*N222-O222)</f>
        <v>21.6</v>
      </c>
    </row>
    <row r="223" spans="10:16" s="176" customFormat="1" x14ac:dyDescent="0.25">
      <c r="L223" s="212" t="s">
        <v>1384</v>
      </c>
      <c r="M223" s="223">
        <v>2.6</v>
      </c>
      <c r="N223" s="223">
        <v>15.4</v>
      </c>
      <c r="O223" s="217">
        <f>(G178+G185*2)</f>
        <v>5.16</v>
      </c>
      <c r="P223" s="217">
        <f>(M223*N223-O223)</f>
        <v>34.879999999999995</v>
      </c>
    </row>
    <row r="224" spans="10:16" s="176" customFormat="1" x14ac:dyDescent="0.25">
      <c r="L224" s="212" t="s">
        <v>1385</v>
      </c>
      <c r="M224" s="223">
        <v>2.6</v>
      </c>
      <c r="N224" s="223">
        <v>10</v>
      </c>
      <c r="O224" s="217">
        <f>(G177+G185)</f>
        <v>2.58</v>
      </c>
      <c r="P224" s="217">
        <f t="shared" si="7"/>
        <v>23.42</v>
      </c>
    </row>
    <row r="225" spans="10:16" s="176" customFormat="1" ht="31.5" x14ac:dyDescent="0.25">
      <c r="L225" s="212" t="s">
        <v>1380</v>
      </c>
      <c r="M225" s="223">
        <v>1.4</v>
      </c>
      <c r="N225" s="223">
        <v>42.27</v>
      </c>
      <c r="O225" s="217">
        <f>(B185*0.9*2+B180*0.9+G167+G168+0.88*B187+B189*0.9+B190*0.9+G181)</f>
        <v>10.110000000000001</v>
      </c>
      <c r="P225" s="217">
        <f>(M225*N225-O225)</f>
        <v>49.067999999999998</v>
      </c>
    </row>
    <row r="226" spans="10:16" s="176" customFormat="1" ht="31.5" x14ac:dyDescent="0.25">
      <c r="L226" s="212" t="s">
        <v>1360</v>
      </c>
      <c r="M226" s="230"/>
      <c r="N226" s="215" t="s">
        <v>1359</v>
      </c>
      <c r="O226" s="231"/>
      <c r="P226" s="217">
        <v>48.54</v>
      </c>
    </row>
    <row r="227" spans="10:16" s="176" customFormat="1" ht="31.5" x14ac:dyDescent="0.25">
      <c r="L227" s="212" t="s">
        <v>1358</v>
      </c>
      <c r="M227" s="230"/>
      <c r="N227" s="215" t="s">
        <v>1359</v>
      </c>
      <c r="O227" s="231"/>
      <c r="P227" s="217">
        <v>66.44</v>
      </c>
    </row>
    <row r="228" spans="10:16" s="176" customFormat="1" ht="31.5" x14ac:dyDescent="0.25">
      <c r="L228" s="212" t="s">
        <v>1361</v>
      </c>
      <c r="M228" s="223">
        <v>5</v>
      </c>
      <c r="N228" s="223">
        <v>14.9</v>
      </c>
      <c r="O228" s="217">
        <f>G185</f>
        <v>1.6800000000000002</v>
      </c>
      <c r="P228" s="217">
        <f>(M228*N228-O228)</f>
        <v>72.819999999999993</v>
      </c>
    </row>
    <row r="229" spans="10:16" s="176" customFormat="1" ht="31.5" x14ac:dyDescent="0.25">
      <c r="K229" s="221"/>
      <c r="L229" s="212" t="s">
        <v>1362</v>
      </c>
      <c r="M229" s="232"/>
      <c r="N229" s="215" t="s">
        <v>1359</v>
      </c>
      <c r="O229" s="231"/>
      <c r="P229" s="218">
        <v>75.84</v>
      </c>
    </row>
    <row r="230" spans="10:16" s="176" customFormat="1" x14ac:dyDescent="0.2">
      <c r="L230" s="225" t="s">
        <v>1048</v>
      </c>
      <c r="M230" s="226"/>
      <c r="N230" s="226"/>
      <c r="O230" s="227"/>
      <c r="P230" s="218">
        <f>SUM(P221:P229)</f>
        <v>412.048</v>
      </c>
    </row>
    <row r="231" spans="10:16" s="176" customFormat="1" x14ac:dyDescent="0.25">
      <c r="J231" s="221"/>
      <c r="L231" s="229" t="s">
        <v>1386</v>
      </c>
      <c r="M231" s="207"/>
      <c r="N231" s="207"/>
      <c r="O231" s="207"/>
      <c r="P231" s="208"/>
    </row>
    <row r="232" spans="10:16" s="176" customFormat="1" ht="31.5" x14ac:dyDescent="0.25">
      <c r="J232" s="221"/>
      <c r="L232" s="212" t="s">
        <v>1387</v>
      </c>
      <c r="M232" s="230"/>
      <c r="N232" s="215" t="s">
        <v>1359</v>
      </c>
      <c r="O232" s="231"/>
      <c r="P232" s="218">
        <v>16.440000000000001</v>
      </c>
    </row>
    <row r="233" spans="10:16" s="176" customFormat="1" ht="31.5" x14ac:dyDescent="0.25">
      <c r="L233" s="212" t="s">
        <v>1388</v>
      </c>
      <c r="M233" s="223">
        <v>2.76</v>
      </c>
      <c r="N233" s="223">
        <v>5.25</v>
      </c>
      <c r="O233" s="217">
        <f>G179+G178</f>
        <v>2.52</v>
      </c>
      <c r="P233" s="218">
        <f>(M233*N233-O233)</f>
        <v>11.969999999999999</v>
      </c>
    </row>
    <row r="234" spans="10:16" s="176" customFormat="1" ht="31.5" x14ac:dyDescent="0.25">
      <c r="L234" s="212" t="s">
        <v>1389</v>
      </c>
      <c r="M234" s="230"/>
      <c r="N234" s="215" t="s">
        <v>1359</v>
      </c>
      <c r="O234" s="231"/>
      <c r="P234" s="218">
        <v>7.53</v>
      </c>
    </row>
    <row r="235" spans="10:16" s="176" customFormat="1" ht="47.25" x14ac:dyDescent="0.25">
      <c r="L235" s="212" t="s">
        <v>1390</v>
      </c>
      <c r="M235" s="230"/>
      <c r="N235" s="215" t="s">
        <v>1359</v>
      </c>
      <c r="O235" s="231"/>
      <c r="P235" s="218">
        <v>4.18</v>
      </c>
    </row>
    <row r="236" spans="10:16" s="176" customFormat="1" ht="31.5" x14ac:dyDescent="0.25">
      <c r="L236" s="212" t="s">
        <v>1391</v>
      </c>
      <c r="M236" s="223">
        <v>3.01</v>
      </c>
      <c r="N236" s="223">
        <v>2.95</v>
      </c>
      <c r="O236" s="217">
        <f>G177</f>
        <v>0.89999999999999991</v>
      </c>
      <c r="P236" s="218">
        <f>(M236*N236-O236)</f>
        <v>7.9794999999999998</v>
      </c>
    </row>
    <row r="237" spans="10:16" s="176" customFormat="1" ht="31.5" x14ac:dyDescent="0.25">
      <c r="L237" s="212" t="s">
        <v>1392</v>
      </c>
      <c r="M237" s="223">
        <v>3.41</v>
      </c>
      <c r="N237" s="223">
        <v>4.1500000000000004</v>
      </c>
      <c r="O237" s="217">
        <f>G181</f>
        <v>1.2</v>
      </c>
      <c r="P237" s="218">
        <f>(M237*N237-O237)</f>
        <v>12.951500000000003</v>
      </c>
    </row>
    <row r="238" spans="10:16" s="176" customFormat="1" ht="31.5" x14ac:dyDescent="0.25">
      <c r="K238" s="221"/>
      <c r="L238" s="212" t="s">
        <v>1393</v>
      </c>
      <c r="M238" s="223">
        <v>1.28</v>
      </c>
      <c r="N238" s="223">
        <v>15.1</v>
      </c>
      <c r="O238" s="217"/>
      <c r="P238" s="218">
        <f>(M238*N238-O238)</f>
        <v>19.327999999999999</v>
      </c>
    </row>
    <row r="239" spans="10:16" s="176" customFormat="1" ht="31.5" x14ac:dyDescent="0.25">
      <c r="K239" s="221"/>
      <c r="L239" s="212" t="s">
        <v>1394</v>
      </c>
      <c r="M239" s="230"/>
      <c r="N239" s="215" t="s">
        <v>1359</v>
      </c>
      <c r="O239" s="231"/>
      <c r="P239" s="217">
        <f>P227</f>
        <v>66.44</v>
      </c>
    </row>
    <row r="240" spans="10:16" s="176" customFormat="1" ht="31.5" x14ac:dyDescent="0.25">
      <c r="L240" s="212" t="s">
        <v>1395</v>
      </c>
      <c r="M240" s="230"/>
      <c r="N240" s="215" t="s">
        <v>1359</v>
      </c>
      <c r="O240" s="231"/>
      <c r="P240" s="217">
        <f>P226</f>
        <v>48.54</v>
      </c>
    </row>
    <row r="241" spans="12:16" s="176" customFormat="1" ht="31.5" x14ac:dyDescent="0.25">
      <c r="L241" s="212" t="s">
        <v>1396</v>
      </c>
      <c r="M241" s="230"/>
      <c r="N241" s="215" t="s">
        <v>1359</v>
      </c>
      <c r="O241" s="231"/>
      <c r="P241" s="218">
        <v>14.81</v>
      </c>
    </row>
    <row r="242" spans="12:16" s="176" customFormat="1" ht="31.5" x14ac:dyDescent="0.25">
      <c r="L242" s="212" t="s">
        <v>1397</v>
      </c>
      <c r="M242" s="230"/>
      <c r="N242" s="215" t="s">
        <v>1359</v>
      </c>
      <c r="O242" s="231"/>
      <c r="P242" s="218">
        <f>3.85-G169</f>
        <v>2.7300000000000004</v>
      </c>
    </row>
    <row r="243" spans="12:16" s="176" customFormat="1" ht="31.5" x14ac:dyDescent="0.25">
      <c r="L243" s="212" t="s">
        <v>1398</v>
      </c>
      <c r="M243" s="223">
        <f>3.63-1.5</f>
        <v>2.13</v>
      </c>
      <c r="N243" s="223">
        <v>7.93</v>
      </c>
      <c r="O243" s="217"/>
      <c r="P243" s="217">
        <f>(M243*N243-O243)</f>
        <v>16.890899999999998</v>
      </c>
    </row>
    <row r="244" spans="12:16" s="176" customFormat="1" x14ac:dyDescent="0.25">
      <c r="L244" s="212" t="s">
        <v>1375</v>
      </c>
      <c r="M244" s="223">
        <v>2.4</v>
      </c>
      <c r="N244" s="223">
        <v>2</v>
      </c>
      <c r="O244" s="217"/>
      <c r="P244" s="217">
        <f>(M244*N244)*2</f>
        <v>9.6</v>
      </c>
    </row>
    <row r="245" spans="12:16" s="176" customFormat="1" x14ac:dyDescent="0.2">
      <c r="L245" s="225" t="s">
        <v>1048</v>
      </c>
      <c r="M245" s="226"/>
      <c r="N245" s="226"/>
      <c r="O245" s="227"/>
      <c r="P245" s="218">
        <f>SUM(P232:P244)</f>
        <v>239.38989999999998</v>
      </c>
    </row>
    <row r="246" spans="12:16" s="176" customFormat="1" ht="12.75" x14ac:dyDescent="0.2"/>
    <row r="247" spans="12:16" s="176" customFormat="1" ht="12.75" x14ac:dyDescent="0.2"/>
    <row r="248" spans="12:16" s="176" customFormat="1" ht="12.75" x14ac:dyDescent="0.2"/>
    <row r="249" spans="12:16" s="176" customFormat="1" ht="12.75" x14ac:dyDescent="0.2"/>
    <row r="250" spans="12:16" s="176" customFormat="1" ht="12.75" x14ac:dyDescent="0.2"/>
    <row r="251" spans="12:16" s="176" customFormat="1" ht="12.75" x14ac:dyDescent="0.2"/>
    <row r="252" spans="12:16" s="176" customFormat="1" ht="12.75" x14ac:dyDescent="0.2"/>
    <row r="253" spans="12:16" s="176" customFormat="1" ht="12.75" x14ac:dyDescent="0.2"/>
    <row r="254" spans="12:16" s="176" customFormat="1" ht="12.75" x14ac:dyDescent="0.2"/>
    <row r="255" spans="12:16" s="176" customFormat="1" ht="12.75" x14ac:dyDescent="0.2"/>
    <row r="256" spans="12:16" s="176" customFormat="1" ht="12.75" x14ac:dyDescent="0.2"/>
    <row r="257" s="176" customFormat="1" ht="12.75" x14ac:dyDescent="0.2"/>
    <row r="258" s="176" customFormat="1" ht="12.75" x14ac:dyDescent="0.2"/>
    <row r="259" s="176" customFormat="1" ht="12.75" x14ac:dyDescent="0.2"/>
    <row r="260" s="176" customFormat="1" ht="12.75" x14ac:dyDescent="0.2"/>
    <row r="261" s="176" customFormat="1" ht="12.75" x14ac:dyDescent="0.2"/>
    <row r="262" s="176" customFormat="1" ht="12.75" x14ac:dyDescent="0.2"/>
    <row r="263" s="176" customFormat="1" ht="12.75" x14ac:dyDescent="0.2"/>
    <row r="264" s="176" customFormat="1" ht="12.75" x14ac:dyDescent="0.2"/>
    <row r="265" s="176" customFormat="1" ht="12.75" x14ac:dyDescent="0.2"/>
    <row r="266" s="176" customFormat="1" ht="12.75" x14ac:dyDescent="0.2"/>
    <row r="267" s="176" customFormat="1" ht="12.75" x14ac:dyDescent="0.2"/>
    <row r="268" s="176" customFormat="1" ht="12.75" x14ac:dyDescent="0.2"/>
    <row r="269" s="176" customFormat="1" ht="12.75" x14ac:dyDescent="0.2"/>
    <row r="270" s="176" customFormat="1" ht="12.75" x14ac:dyDescent="0.2"/>
    <row r="271" s="176" customFormat="1" ht="12.75" x14ac:dyDescent="0.2"/>
    <row r="272" s="176" customFormat="1" ht="12.75" x14ac:dyDescent="0.2"/>
    <row r="273" s="176" customFormat="1" ht="12.75" x14ac:dyDescent="0.2"/>
    <row r="274" s="176" customFormat="1" ht="12.75" x14ac:dyDescent="0.2"/>
    <row r="275" s="176" customFormat="1" ht="12.75" x14ac:dyDescent="0.2"/>
    <row r="276" s="176" customFormat="1" ht="12.75" x14ac:dyDescent="0.2"/>
    <row r="277" s="176" customFormat="1" ht="12.75" x14ac:dyDescent="0.2"/>
    <row r="278" s="176" customFormat="1" ht="12.75" x14ac:dyDescent="0.2"/>
    <row r="279" s="176" customFormat="1" ht="12.75" x14ac:dyDescent="0.2"/>
    <row r="280" s="176" customFormat="1" ht="12.75" x14ac:dyDescent="0.2"/>
    <row r="281" s="176" customFormat="1" ht="12.75" x14ac:dyDescent="0.2"/>
    <row r="282" s="176" customFormat="1" ht="12.75" x14ac:dyDescent="0.2"/>
    <row r="283" s="176" customFormat="1" ht="12.75" x14ac:dyDescent="0.2"/>
    <row r="284" s="176" customFormat="1" ht="12.75" x14ac:dyDescent="0.2"/>
    <row r="285" s="176" customFormat="1" ht="12.75" x14ac:dyDescent="0.2"/>
    <row r="286" s="176" customFormat="1" ht="12.75" x14ac:dyDescent="0.2"/>
    <row r="287" s="176" customFormat="1" ht="12.75" x14ac:dyDescent="0.2"/>
    <row r="288" s="176" customFormat="1" ht="12.75" x14ac:dyDescent="0.2"/>
    <row r="289" s="176" customFormat="1" ht="12.75" x14ac:dyDescent="0.2"/>
    <row r="290" s="176" customFormat="1" ht="12.75" x14ac:dyDescent="0.2"/>
    <row r="291" s="176" customFormat="1" ht="12.75" x14ac:dyDescent="0.2"/>
    <row r="292" s="176" customFormat="1" ht="12.75" x14ac:dyDescent="0.2"/>
    <row r="293" s="176" customFormat="1" ht="12.75" x14ac:dyDescent="0.2"/>
    <row r="294" s="176" customFormat="1" ht="12.75" x14ac:dyDescent="0.2"/>
    <row r="295" s="176" customFormat="1" ht="12.75" x14ac:dyDescent="0.2"/>
    <row r="296" s="176" customFormat="1" ht="12.75" x14ac:dyDescent="0.2"/>
    <row r="297" s="176" customFormat="1" ht="12.75" x14ac:dyDescent="0.2"/>
    <row r="298" s="176" customFormat="1" ht="12.75" x14ac:dyDescent="0.2"/>
    <row r="299" s="176" customFormat="1" ht="12.75" x14ac:dyDescent="0.2"/>
    <row r="300" s="176" customFormat="1" ht="12.75" x14ac:dyDescent="0.2"/>
    <row r="301" s="176" customFormat="1" ht="12.75" x14ac:dyDescent="0.2"/>
    <row r="302" s="176" customFormat="1" ht="12.75" x14ac:dyDescent="0.2"/>
    <row r="303" s="176" customFormat="1" ht="12.75" x14ac:dyDescent="0.2"/>
    <row r="304" s="176" customFormat="1" ht="12.75" x14ac:dyDescent="0.2"/>
    <row r="305" s="176" customFormat="1" ht="12.75" x14ac:dyDescent="0.2"/>
    <row r="306" s="176" customFormat="1" ht="12.75" x14ac:dyDescent="0.2"/>
    <row r="307" s="176" customFormat="1" ht="12.75" x14ac:dyDescent="0.2"/>
    <row r="308" s="176" customFormat="1" ht="12.75" x14ac:dyDescent="0.2"/>
    <row r="309" s="176" customFormat="1" ht="12.75" x14ac:dyDescent="0.2"/>
    <row r="310" s="176" customFormat="1" ht="12.75" x14ac:dyDescent="0.2"/>
    <row r="311" s="176" customFormat="1" ht="12.75" x14ac:dyDescent="0.2"/>
    <row r="312" s="176" customFormat="1" ht="12.75" x14ac:dyDescent="0.2"/>
    <row r="313" s="176" customFormat="1" ht="12.75" x14ac:dyDescent="0.2"/>
    <row r="314" s="176" customFormat="1" ht="12.75" x14ac:dyDescent="0.2"/>
    <row r="315" s="176" customFormat="1" ht="12.75" x14ac:dyDescent="0.2"/>
    <row r="316" s="176" customFormat="1" ht="12.75" x14ac:dyDescent="0.2"/>
    <row r="317" s="176" customFormat="1" ht="12.75" x14ac:dyDescent="0.2"/>
    <row r="318" s="176" customFormat="1" ht="12.75" x14ac:dyDescent="0.2"/>
    <row r="319" s="176" customFormat="1" ht="12.75" x14ac:dyDescent="0.2"/>
    <row r="320" s="176" customFormat="1" ht="12.75" x14ac:dyDescent="0.2"/>
    <row r="321" s="176" customFormat="1" ht="12.75" x14ac:dyDescent="0.2"/>
    <row r="322" s="176" customFormat="1" ht="12.75" x14ac:dyDescent="0.2"/>
    <row r="323" s="176" customFormat="1" ht="12.75" x14ac:dyDescent="0.2"/>
    <row r="324" s="176" customFormat="1" ht="12.75" x14ac:dyDescent="0.2"/>
    <row r="325" s="176" customFormat="1" ht="12.75" x14ac:dyDescent="0.2"/>
    <row r="326" s="176" customFormat="1" ht="12.75" x14ac:dyDescent="0.2"/>
    <row r="327" s="176" customFormat="1" ht="12.75" x14ac:dyDescent="0.2"/>
    <row r="328" s="176" customFormat="1" ht="12.75" x14ac:dyDescent="0.2"/>
    <row r="329" s="176" customFormat="1" ht="12.75" x14ac:dyDescent="0.2"/>
    <row r="330" s="176" customFormat="1" ht="12.75" x14ac:dyDescent="0.2"/>
    <row r="331" s="176" customFormat="1" ht="12.75" x14ac:dyDescent="0.2"/>
    <row r="332" s="176" customFormat="1" ht="12.75" x14ac:dyDescent="0.2"/>
    <row r="333" s="176" customFormat="1" ht="12.75" x14ac:dyDescent="0.2"/>
    <row r="334" s="176" customFormat="1" ht="12.75" x14ac:dyDescent="0.2"/>
    <row r="335" s="176" customFormat="1" ht="12.75" x14ac:dyDescent="0.2"/>
    <row r="336" s="176" customFormat="1" ht="12.75" x14ac:dyDescent="0.2"/>
    <row r="337" s="176" customFormat="1" ht="12.75" x14ac:dyDescent="0.2"/>
    <row r="338" s="176" customFormat="1" ht="12.75" x14ac:dyDescent="0.2"/>
    <row r="339" s="176" customFormat="1" ht="12.75" x14ac:dyDescent="0.2"/>
    <row r="340" s="176" customFormat="1" ht="12.75" x14ac:dyDescent="0.2"/>
    <row r="341" s="176" customFormat="1" ht="12.75" x14ac:dyDescent="0.2"/>
    <row r="342" s="176" customFormat="1" ht="12.75" x14ac:dyDescent="0.2"/>
    <row r="343" s="176" customFormat="1" ht="12.75" x14ac:dyDescent="0.2"/>
    <row r="344" s="176" customFormat="1" ht="12.75" x14ac:dyDescent="0.2"/>
    <row r="345" s="176" customFormat="1" ht="12.75" x14ac:dyDescent="0.2"/>
    <row r="346" s="176" customFormat="1" ht="12.75" x14ac:dyDescent="0.2"/>
    <row r="347" s="176" customFormat="1" ht="12.75" x14ac:dyDescent="0.2"/>
    <row r="348" s="176" customFormat="1" ht="12.75" x14ac:dyDescent="0.2"/>
    <row r="349" s="176" customFormat="1" ht="12.75" x14ac:dyDescent="0.2"/>
    <row r="350" s="176" customFormat="1" ht="12.75" x14ac:dyDescent="0.2"/>
    <row r="351" s="176" customFormat="1" ht="12.75" x14ac:dyDescent="0.2"/>
    <row r="352" s="176" customFormat="1" ht="12.75" x14ac:dyDescent="0.2"/>
    <row r="353" s="176" customFormat="1" ht="12.75" x14ac:dyDescent="0.2"/>
    <row r="354" s="176" customFormat="1" ht="12.75" x14ac:dyDescent="0.2"/>
    <row r="355" s="176" customFormat="1" ht="12.75" x14ac:dyDescent="0.2"/>
    <row r="356" s="176" customFormat="1" ht="12.75" x14ac:dyDescent="0.2"/>
    <row r="357" s="176" customFormat="1" ht="12.75" x14ac:dyDescent="0.2"/>
    <row r="358" s="176" customFormat="1" ht="12.75" x14ac:dyDescent="0.2"/>
    <row r="359" s="176" customFormat="1" ht="12.75" x14ac:dyDescent="0.2"/>
    <row r="360" s="176" customFormat="1" ht="12.75" x14ac:dyDescent="0.2"/>
    <row r="361" s="176" customFormat="1" ht="12.75" x14ac:dyDescent="0.2"/>
    <row r="362" s="176" customFormat="1" ht="12.75" x14ac:dyDescent="0.2"/>
    <row r="363" s="176" customFormat="1" ht="12.75" x14ac:dyDescent="0.2"/>
    <row r="364" s="176" customFormat="1" ht="12.75" x14ac:dyDescent="0.2"/>
    <row r="365" s="176" customFormat="1" ht="12.75" x14ac:dyDescent="0.2"/>
    <row r="366" s="176" customFormat="1" ht="12.75" x14ac:dyDescent="0.2"/>
    <row r="367" s="176" customFormat="1" ht="12.75" x14ac:dyDescent="0.2"/>
    <row r="368" s="176" customFormat="1" ht="12.75" x14ac:dyDescent="0.2"/>
    <row r="369" s="176" customFormat="1" ht="12.75" x14ac:dyDescent="0.2"/>
    <row r="370" s="176" customFormat="1" ht="12.75" x14ac:dyDescent="0.2"/>
    <row r="371" s="176" customFormat="1" ht="12.75" x14ac:dyDescent="0.2"/>
    <row r="372" s="176" customFormat="1" ht="12.75" x14ac:dyDescent="0.2"/>
    <row r="373" s="176" customFormat="1" ht="12.75" x14ac:dyDescent="0.2"/>
    <row r="374" s="176" customFormat="1" ht="12.75" x14ac:dyDescent="0.2"/>
    <row r="375" s="176" customFormat="1" ht="12.75" x14ac:dyDescent="0.2"/>
    <row r="376" s="176" customFormat="1" ht="12.75" x14ac:dyDescent="0.2"/>
    <row r="377" s="176" customFormat="1" ht="12.75" x14ac:dyDescent="0.2"/>
    <row r="378" s="176" customFormat="1" ht="12.75" x14ac:dyDescent="0.2"/>
    <row r="379" s="176" customFormat="1" ht="12.75" x14ac:dyDescent="0.2"/>
    <row r="380" s="176" customFormat="1" ht="12.75" x14ac:dyDescent="0.2"/>
    <row r="381" s="176" customFormat="1" ht="12.75" x14ac:dyDescent="0.2"/>
    <row r="382" s="176" customFormat="1" ht="12.75" x14ac:dyDescent="0.2"/>
    <row r="383" s="176" customFormat="1" ht="12.75" x14ac:dyDescent="0.2"/>
    <row r="384" s="176" customFormat="1" ht="12.75" x14ac:dyDescent="0.2"/>
    <row r="385" s="176" customFormat="1" ht="12.75" x14ac:dyDescent="0.2"/>
    <row r="386" s="176" customFormat="1" ht="12.75" x14ac:dyDescent="0.2"/>
    <row r="387" s="176" customFormat="1" ht="12.75" x14ac:dyDescent="0.2"/>
    <row r="388" s="176" customFormat="1" ht="12.75" x14ac:dyDescent="0.2"/>
    <row r="389" s="176" customFormat="1" ht="12.75" x14ac:dyDescent="0.2"/>
    <row r="390" s="176" customFormat="1" ht="12.75" x14ac:dyDescent="0.2"/>
    <row r="391" s="176" customFormat="1" ht="12.75" x14ac:dyDescent="0.2"/>
    <row r="392" s="176" customFormat="1" ht="12.75" x14ac:dyDescent="0.2"/>
    <row r="393" s="176" customFormat="1" ht="12.75" x14ac:dyDescent="0.2"/>
    <row r="394" s="176" customFormat="1" ht="12.75" x14ac:dyDescent="0.2"/>
    <row r="395" s="176" customFormat="1" ht="12.75" x14ac:dyDescent="0.2"/>
    <row r="396" s="176" customFormat="1" ht="12.75" x14ac:dyDescent="0.2"/>
    <row r="397" s="176" customFormat="1" ht="12.75" x14ac:dyDescent="0.2"/>
    <row r="398" s="176" customFormat="1" ht="12.75" x14ac:dyDescent="0.2"/>
    <row r="399" s="176" customFormat="1" ht="12.75" x14ac:dyDescent="0.2"/>
    <row r="400" s="176" customFormat="1" ht="12.75" x14ac:dyDescent="0.2"/>
    <row r="401" s="176" customFormat="1" ht="12.75" x14ac:dyDescent="0.2"/>
    <row r="402" s="176" customFormat="1" ht="12.75" x14ac:dyDescent="0.2"/>
    <row r="403" s="176" customFormat="1" ht="12.75" x14ac:dyDescent="0.2"/>
    <row r="404" s="176" customFormat="1" ht="12.75" x14ac:dyDescent="0.2"/>
    <row r="405" s="176" customFormat="1" ht="12.75" x14ac:dyDescent="0.2"/>
    <row r="406" s="176" customFormat="1" ht="12.75" x14ac:dyDescent="0.2"/>
    <row r="407" s="176" customFormat="1" ht="12.75" x14ac:dyDescent="0.2"/>
    <row r="408" s="176" customFormat="1" ht="12.75" x14ac:dyDescent="0.2"/>
    <row r="409" s="176" customFormat="1" ht="12.75" x14ac:dyDescent="0.2"/>
    <row r="410" s="176" customFormat="1" ht="12.75" x14ac:dyDescent="0.2"/>
    <row r="411" s="176" customFormat="1" ht="12.75" x14ac:dyDescent="0.2"/>
    <row r="412" s="176" customFormat="1" ht="12.75" x14ac:dyDescent="0.2"/>
    <row r="413" s="176" customFormat="1" ht="12.75" x14ac:dyDescent="0.2"/>
    <row r="414" s="176" customFormat="1" ht="12.75" x14ac:dyDescent="0.2"/>
    <row r="415" s="176" customFormat="1" ht="12.75" x14ac:dyDescent="0.2"/>
    <row r="416" s="176" customFormat="1" ht="12.75" x14ac:dyDescent="0.2"/>
    <row r="417" spans="1:14" s="176" customFormat="1" ht="12.75" x14ac:dyDescent="0.2"/>
    <row r="418" spans="1:14" s="176" customFormat="1" ht="12.75" x14ac:dyDescent="0.2"/>
    <row r="419" spans="1:14" s="176" customFormat="1" ht="12.75" x14ac:dyDescent="0.2"/>
    <row r="420" spans="1:14" s="176" customFormat="1" ht="12.75" x14ac:dyDescent="0.2"/>
    <row r="421" spans="1:14" s="176" customFormat="1" ht="12.75" x14ac:dyDescent="0.2"/>
    <row r="422" spans="1:14" s="176" customFormat="1" ht="12.75" x14ac:dyDescent="0.2"/>
    <row r="423" spans="1:14" s="176" customFormat="1" ht="12.75" x14ac:dyDescent="0.2"/>
    <row r="424" spans="1:14" s="176" customFormat="1" ht="12.75" x14ac:dyDescent="0.2"/>
    <row r="425" spans="1:14" s="176" customFormat="1" ht="12.75" x14ac:dyDescent="0.2"/>
    <row r="426" spans="1:14" s="176" customFormat="1" ht="12.75" x14ac:dyDescent="0.2">
      <c r="G426" s="81"/>
      <c r="H426" s="81"/>
      <c r="I426" s="81"/>
      <c r="J426" s="81"/>
      <c r="K426" s="81"/>
      <c r="L426" s="81"/>
      <c r="M426" s="81"/>
      <c r="N426" s="81"/>
    </row>
    <row r="427" spans="1:14" ht="12.75" x14ac:dyDescent="0.2">
      <c r="A427" s="176"/>
      <c r="B427" s="176"/>
      <c r="C427" s="176"/>
      <c r="D427" s="176"/>
      <c r="E427" s="176"/>
      <c r="F427" s="176"/>
    </row>
    <row r="428" spans="1:14" ht="12.75" x14ac:dyDescent="0.2">
      <c r="A428" s="176"/>
      <c r="B428" s="176"/>
      <c r="C428" s="176"/>
      <c r="D428" s="176"/>
      <c r="E428" s="176"/>
      <c r="F428" s="176"/>
    </row>
    <row r="429" spans="1:14" ht="12.75" x14ac:dyDescent="0.2">
      <c r="A429" s="176"/>
      <c r="B429" s="176"/>
      <c r="C429" s="176"/>
      <c r="D429" s="176"/>
      <c r="E429" s="176"/>
      <c r="F429" s="176"/>
    </row>
    <row r="430" spans="1:14" ht="12.75" x14ac:dyDescent="0.2">
      <c r="A430" s="176"/>
      <c r="B430" s="176"/>
      <c r="C430" s="176"/>
      <c r="D430" s="176"/>
      <c r="E430" s="176"/>
      <c r="F430" s="176"/>
    </row>
    <row r="431" spans="1:14" ht="12.75" x14ac:dyDescent="0.2">
      <c r="A431" s="176"/>
      <c r="B431" s="176"/>
      <c r="C431" s="176"/>
      <c r="D431" s="176"/>
      <c r="E431" s="176"/>
      <c r="F431" s="176"/>
    </row>
    <row r="432" spans="1:14" ht="12.75" x14ac:dyDescent="0.2">
      <c r="A432" s="176"/>
      <c r="B432" s="176"/>
      <c r="C432" s="176"/>
      <c r="D432" s="176"/>
      <c r="E432" s="176"/>
      <c r="F432" s="176"/>
    </row>
    <row r="433" spans="1:6" ht="12.75" x14ac:dyDescent="0.2">
      <c r="A433" s="176"/>
      <c r="B433" s="176"/>
      <c r="C433" s="176"/>
      <c r="D433" s="176"/>
      <c r="E433" s="176"/>
      <c r="F433" s="176"/>
    </row>
    <row r="434" spans="1:6" ht="12.75" x14ac:dyDescent="0.2">
      <c r="A434" s="176"/>
      <c r="B434" s="176"/>
      <c r="C434" s="176"/>
      <c r="D434" s="176"/>
      <c r="E434" s="176"/>
      <c r="F434" s="176"/>
    </row>
    <row r="435" spans="1:6" ht="12.75" x14ac:dyDescent="0.2">
      <c r="A435" s="176"/>
      <c r="B435" s="176"/>
      <c r="C435" s="176"/>
      <c r="D435" s="176"/>
      <c r="E435" s="176"/>
      <c r="F435" s="176"/>
    </row>
    <row r="436" spans="1:6" ht="12.75" x14ac:dyDescent="0.2">
      <c r="A436" s="176"/>
      <c r="B436" s="176"/>
      <c r="C436" s="176"/>
      <c r="D436" s="176"/>
      <c r="E436" s="176"/>
      <c r="F436" s="176"/>
    </row>
    <row r="437" spans="1:6" ht="12.75" x14ac:dyDescent="0.2">
      <c r="A437" s="176"/>
      <c r="B437" s="176"/>
      <c r="C437" s="176"/>
      <c r="D437" s="176"/>
      <c r="E437" s="176"/>
      <c r="F437" s="176"/>
    </row>
    <row r="438" spans="1:6" ht="12.75" x14ac:dyDescent="0.2">
      <c r="A438" s="176"/>
      <c r="B438" s="176"/>
      <c r="C438" s="176"/>
      <c r="D438" s="176"/>
      <c r="E438" s="176"/>
      <c r="F438" s="176"/>
    </row>
    <row r="439" spans="1:6" ht="12.75" x14ac:dyDescent="0.2">
      <c r="A439" s="176"/>
      <c r="B439" s="176"/>
      <c r="C439" s="176"/>
      <c r="D439" s="176"/>
      <c r="E439" s="176"/>
      <c r="F439" s="176"/>
    </row>
    <row r="440" spans="1:6" ht="12.75" x14ac:dyDescent="0.2">
      <c r="A440" s="176"/>
      <c r="B440" s="176"/>
      <c r="C440" s="176"/>
      <c r="D440" s="176"/>
      <c r="E440" s="176"/>
      <c r="F440" s="176"/>
    </row>
    <row r="441" spans="1:6" ht="12.75" x14ac:dyDescent="0.2">
      <c r="A441" s="176"/>
      <c r="B441" s="176"/>
      <c r="C441" s="176"/>
      <c r="D441" s="176"/>
      <c r="E441" s="176"/>
      <c r="F441" s="176"/>
    </row>
    <row r="442" spans="1:6" ht="12.75" x14ac:dyDescent="0.2">
      <c r="A442" s="176"/>
      <c r="B442" s="176"/>
      <c r="C442" s="176"/>
      <c r="D442" s="176"/>
      <c r="E442" s="176"/>
      <c r="F442" s="176"/>
    </row>
    <row r="443" spans="1:6" ht="12.75" x14ac:dyDescent="0.2">
      <c r="A443" s="176"/>
      <c r="B443" s="176"/>
      <c r="C443" s="176"/>
      <c r="D443" s="176"/>
      <c r="E443" s="176"/>
      <c r="F443" s="176"/>
    </row>
    <row r="444" spans="1:6" ht="12.75" x14ac:dyDescent="0.2">
      <c r="A444" s="176"/>
      <c r="B444" s="176"/>
      <c r="C444" s="176"/>
      <c r="D444" s="176"/>
      <c r="E444" s="176"/>
      <c r="F444" s="176"/>
    </row>
    <row r="445" spans="1:6" ht="12.75" x14ac:dyDescent="0.2">
      <c r="A445" s="176"/>
      <c r="B445" s="176"/>
      <c r="C445" s="176"/>
      <c r="D445" s="176"/>
      <c r="E445" s="176"/>
      <c r="F445" s="176"/>
    </row>
    <row r="446" spans="1:6" ht="12.75" x14ac:dyDescent="0.2">
      <c r="A446" s="176"/>
      <c r="B446" s="176"/>
      <c r="C446" s="176"/>
      <c r="D446" s="176"/>
      <c r="E446" s="176"/>
      <c r="F446" s="176"/>
    </row>
    <row r="447" spans="1:6" ht="12.75" x14ac:dyDescent="0.2">
      <c r="A447" s="176"/>
      <c r="B447" s="176"/>
      <c r="C447" s="176"/>
      <c r="D447" s="176"/>
      <c r="E447" s="176"/>
      <c r="F447" s="176"/>
    </row>
    <row r="448" spans="1:6" ht="12.75" x14ac:dyDescent="0.2">
      <c r="A448" s="176"/>
      <c r="B448" s="176"/>
      <c r="C448" s="176"/>
      <c r="D448" s="176"/>
      <c r="E448" s="176"/>
      <c r="F448" s="176"/>
    </row>
    <row r="449" spans="1:6" ht="12.75" x14ac:dyDescent="0.2">
      <c r="A449" s="176"/>
      <c r="B449" s="176"/>
      <c r="C449" s="176"/>
      <c r="D449" s="176"/>
      <c r="E449" s="176"/>
      <c r="F449" s="176"/>
    </row>
    <row r="450" spans="1:6" ht="12.75" x14ac:dyDescent="0.2">
      <c r="A450" s="176"/>
      <c r="B450" s="176"/>
      <c r="C450" s="176"/>
      <c r="D450" s="176"/>
      <c r="E450" s="176"/>
      <c r="F450" s="176"/>
    </row>
    <row r="451" spans="1:6" ht="12.75" x14ac:dyDescent="0.2">
      <c r="A451" s="176"/>
      <c r="B451" s="176"/>
      <c r="C451" s="176"/>
      <c r="D451" s="176"/>
      <c r="E451" s="176"/>
      <c r="F451" s="176"/>
    </row>
    <row r="452" spans="1:6" ht="12.75" x14ac:dyDescent="0.2">
      <c r="A452" s="176"/>
      <c r="B452" s="176"/>
      <c r="C452" s="176"/>
      <c r="D452" s="176"/>
      <c r="E452" s="176"/>
      <c r="F452" s="176"/>
    </row>
    <row r="453" spans="1:6" ht="12.75" x14ac:dyDescent="0.2">
      <c r="A453" s="176"/>
      <c r="B453" s="176"/>
      <c r="C453" s="176"/>
      <c r="D453" s="176"/>
      <c r="E453" s="176"/>
      <c r="F453" s="176"/>
    </row>
    <row r="454" spans="1:6" ht="12.75" x14ac:dyDescent="0.2">
      <c r="A454" s="176"/>
      <c r="B454" s="176"/>
      <c r="C454" s="176"/>
      <c r="D454" s="176"/>
      <c r="E454" s="176"/>
      <c r="F454" s="176"/>
    </row>
    <row r="455" spans="1:6" ht="12.75" x14ac:dyDescent="0.2">
      <c r="A455" s="176"/>
      <c r="B455" s="176"/>
      <c r="C455" s="176"/>
      <c r="D455" s="176"/>
      <c r="E455" s="176"/>
      <c r="F455" s="176"/>
    </row>
    <row r="456" spans="1:6" ht="12.75" x14ac:dyDescent="0.2">
      <c r="A456" s="176"/>
      <c r="B456" s="176"/>
      <c r="C456" s="176"/>
      <c r="D456" s="176"/>
      <c r="E456" s="176"/>
      <c r="F456" s="176"/>
    </row>
    <row r="457" spans="1:6" ht="12.75" x14ac:dyDescent="0.2">
      <c r="A457" s="176"/>
      <c r="B457" s="176"/>
      <c r="C457" s="176"/>
      <c r="D457" s="176"/>
      <c r="E457" s="176"/>
      <c r="F457" s="176"/>
    </row>
    <row r="458" spans="1:6" ht="12.75" x14ac:dyDescent="0.2">
      <c r="A458" s="176"/>
      <c r="B458" s="176"/>
      <c r="C458" s="176"/>
      <c r="D458" s="176"/>
      <c r="E458" s="176"/>
      <c r="F458" s="176"/>
    </row>
    <row r="459" spans="1:6" ht="12.75" x14ac:dyDescent="0.2">
      <c r="A459" s="176"/>
      <c r="B459" s="176"/>
      <c r="C459" s="176"/>
      <c r="D459" s="176"/>
      <c r="E459" s="176"/>
      <c r="F459" s="176"/>
    </row>
    <row r="460" spans="1:6" ht="12.75" x14ac:dyDescent="0.2">
      <c r="A460" s="176"/>
      <c r="B460" s="176"/>
      <c r="C460" s="176"/>
      <c r="D460" s="176"/>
      <c r="E460" s="176"/>
      <c r="F460" s="176"/>
    </row>
    <row r="461" spans="1:6" ht="12.75" x14ac:dyDescent="0.2">
      <c r="A461" s="176"/>
      <c r="B461" s="176"/>
      <c r="C461" s="176"/>
      <c r="D461" s="176"/>
      <c r="E461" s="176"/>
      <c r="F461" s="176"/>
    </row>
    <row r="462" spans="1:6" ht="12.75" x14ac:dyDescent="0.2">
      <c r="A462" s="176"/>
      <c r="B462" s="176"/>
      <c r="C462" s="176"/>
      <c r="D462" s="176"/>
      <c r="E462" s="176"/>
      <c r="F462" s="176"/>
    </row>
    <row r="463" spans="1:6" ht="12.75" x14ac:dyDescent="0.2">
      <c r="A463" s="176"/>
      <c r="B463" s="176"/>
      <c r="C463" s="176"/>
      <c r="D463" s="176"/>
      <c r="E463" s="176"/>
      <c r="F463" s="176"/>
    </row>
    <row r="464" spans="1:6" ht="12.75" x14ac:dyDescent="0.2">
      <c r="A464" s="176"/>
      <c r="B464" s="176"/>
      <c r="C464" s="176"/>
      <c r="D464" s="176"/>
      <c r="E464" s="176"/>
      <c r="F464" s="176"/>
    </row>
    <row r="465" spans="1:6" ht="12.75" x14ac:dyDescent="0.2">
      <c r="A465" s="176"/>
      <c r="B465" s="176"/>
      <c r="C465" s="176"/>
      <c r="D465" s="176"/>
      <c r="E465" s="176"/>
      <c r="F465" s="176"/>
    </row>
    <row r="466" spans="1:6" ht="12.75" x14ac:dyDescent="0.2">
      <c r="A466" s="176"/>
      <c r="B466" s="176"/>
      <c r="C466" s="176"/>
      <c r="D466" s="176"/>
      <c r="E466" s="176"/>
      <c r="F466" s="176"/>
    </row>
    <row r="467" spans="1:6" ht="12.75" x14ac:dyDescent="0.2">
      <c r="A467" s="176"/>
      <c r="B467" s="176"/>
      <c r="C467" s="176"/>
      <c r="D467" s="176"/>
      <c r="E467" s="176"/>
      <c r="F467" s="176"/>
    </row>
    <row r="468" spans="1:6" ht="12.75" x14ac:dyDescent="0.2">
      <c r="A468" s="176"/>
      <c r="B468" s="176"/>
      <c r="C468" s="176"/>
      <c r="D468" s="176"/>
      <c r="E468" s="176"/>
      <c r="F468" s="176"/>
    </row>
    <row r="469" spans="1:6" ht="12.75" x14ac:dyDescent="0.2">
      <c r="A469" s="176"/>
      <c r="B469" s="176"/>
      <c r="C469" s="176"/>
      <c r="D469" s="176"/>
      <c r="E469" s="176"/>
      <c r="F469" s="176"/>
    </row>
    <row r="470" spans="1:6" ht="12.75" x14ac:dyDescent="0.2">
      <c r="A470" s="176"/>
      <c r="B470" s="176"/>
      <c r="C470" s="176"/>
      <c r="D470" s="176"/>
      <c r="E470" s="176"/>
      <c r="F470" s="176"/>
    </row>
    <row r="471" spans="1:6" ht="12.75" x14ac:dyDescent="0.2">
      <c r="A471" s="176"/>
      <c r="B471" s="176"/>
      <c r="C471" s="176"/>
      <c r="D471" s="176"/>
      <c r="E471" s="176"/>
      <c r="F471" s="176"/>
    </row>
    <row r="472" spans="1:6" ht="12.75" x14ac:dyDescent="0.2">
      <c r="A472" s="176"/>
      <c r="B472" s="176"/>
      <c r="C472" s="176"/>
      <c r="D472" s="176"/>
      <c r="E472" s="176"/>
      <c r="F472" s="176"/>
    </row>
    <row r="473" spans="1:6" ht="12.75" x14ac:dyDescent="0.2">
      <c r="A473" s="176"/>
      <c r="B473" s="176"/>
      <c r="C473" s="176"/>
      <c r="D473" s="176"/>
      <c r="E473" s="176"/>
      <c r="F473" s="176"/>
    </row>
    <row r="474" spans="1:6" ht="12.75" x14ac:dyDescent="0.2">
      <c r="A474" s="176"/>
      <c r="B474" s="176"/>
      <c r="C474" s="176"/>
      <c r="D474" s="176"/>
      <c r="E474" s="176"/>
      <c r="F474" s="176"/>
    </row>
    <row r="475" spans="1:6" ht="12.75" x14ac:dyDescent="0.2">
      <c r="A475" s="176"/>
      <c r="B475" s="176"/>
      <c r="C475" s="176"/>
      <c r="D475" s="176"/>
      <c r="E475" s="176"/>
      <c r="F475" s="176"/>
    </row>
    <row r="476" spans="1:6" ht="12.75" x14ac:dyDescent="0.2">
      <c r="A476" s="176"/>
      <c r="B476" s="176"/>
      <c r="C476" s="176"/>
      <c r="D476" s="176"/>
      <c r="E476" s="176"/>
      <c r="F476" s="176"/>
    </row>
    <row r="477" spans="1:6" ht="12.75" x14ac:dyDescent="0.2">
      <c r="A477" s="176"/>
      <c r="B477" s="176"/>
      <c r="C477" s="176"/>
      <c r="D477" s="176"/>
      <c r="E477" s="176"/>
      <c r="F477" s="176"/>
    </row>
    <row r="478" spans="1:6" ht="12.75" x14ac:dyDescent="0.2">
      <c r="A478" s="176"/>
      <c r="B478" s="176"/>
      <c r="C478" s="176"/>
      <c r="D478" s="176"/>
      <c r="E478" s="176"/>
      <c r="F478" s="176"/>
    </row>
    <row r="479" spans="1:6" ht="12.75" x14ac:dyDescent="0.2">
      <c r="A479" s="176"/>
      <c r="B479" s="176"/>
      <c r="C479" s="176"/>
      <c r="D479" s="176"/>
      <c r="E479" s="176"/>
      <c r="F479" s="176"/>
    </row>
    <row r="480" spans="1:6" ht="12.75" x14ac:dyDescent="0.2">
      <c r="A480" s="176"/>
      <c r="B480" s="176"/>
      <c r="C480" s="176"/>
      <c r="D480" s="176"/>
      <c r="E480" s="176"/>
      <c r="F480" s="176"/>
    </row>
    <row r="481" spans="1:6" ht="12.75" x14ac:dyDescent="0.2">
      <c r="A481" s="176"/>
      <c r="B481" s="176"/>
      <c r="C481" s="176"/>
      <c r="D481" s="176"/>
      <c r="E481" s="176"/>
      <c r="F481" s="176"/>
    </row>
    <row r="482" spans="1:6" ht="12.75" x14ac:dyDescent="0.2">
      <c r="A482" s="176"/>
      <c r="B482" s="176"/>
      <c r="C482" s="176"/>
      <c r="D482" s="176"/>
      <c r="E482" s="176"/>
      <c r="F482" s="176"/>
    </row>
    <row r="483" spans="1:6" ht="12.75" x14ac:dyDescent="0.2">
      <c r="A483" s="176"/>
      <c r="B483" s="176"/>
      <c r="C483" s="176"/>
      <c r="D483" s="176"/>
      <c r="E483" s="176"/>
      <c r="F483" s="176"/>
    </row>
    <row r="484" spans="1:6" ht="12.75" x14ac:dyDescent="0.2">
      <c r="A484" s="176"/>
      <c r="B484" s="176"/>
      <c r="C484" s="176"/>
      <c r="D484" s="176"/>
      <c r="E484" s="176"/>
    </row>
  </sheetData>
  <mergeCells count="3">
    <mergeCell ref="A1:E1"/>
    <mergeCell ref="A156:E156"/>
    <mergeCell ref="G1:O1"/>
  </mergeCells>
  <hyperlinks>
    <hyperlink ref="E129" r:id="rId1" display="https://app.orcafascio.com/banco/sinapi/composicoes/6570c9ed400ea7689b311e54?estado_sinapi=SC"/>
    <hyperlink ref="E130" r:id="rId2" display="https://app.orcafascio.com/banco/sinapi/composicoes/6570c9f0400ea7689b3125c8?estado_sinapi=SC"/>
  </hyperlinks>
  <pageMargins left="0.51180555555555596" right="0.51180555555555596" top="0.78749999999999998" bottom="0.78749999999999998" header="0.511811023622047" footer="0.511811023622047"/>
  <pageSetup paperSize="9" orientation="landscape" horizontalDpi="300" verticalDpi="300"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2</vt:i4>
      </vt:variant>
    </vt:vector>
  </HeadingPairs>
  <TitlesOfParts>
    <vt:vector size="7" baseType="lpstr">
      <vt:lpstr>Orçamento Reforma</vt:lpstr>
      <vt:lpstr>Orçamento Ampliação</vt:lpstr>
      <vt:lpstr>CRONOGRAMA</vt:lpstr>
      <vt:lpstr>REFORMA QUANTITATIVO</vt:lpstr>
      <vt:lpstr>AMPLIAÇÃO QUANTITATIVO</vt:lpstr>
      <vt:lpstr>CRONOGRAMA!Area_de_impressao</vt:lpstr>
      <vt:lpstr>'Orçamento Reforma'!Area_de_impressao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USER</cp:lastModifiedBy>
  <cp:revision>0</cp:revision>
  <cp:lastPrinted>2024-03-11T20:42:02Z</cp:lastPrinted>
  <dcterms:created xsi:type="dcterms:W3CDTF">2024-01-05T18:17:18Z</dcterms:created>
  <dcterms:modified xsi:type="dcterms:W3CDTF">2024-03-11T20:42:22Z</dcterms:modified>
</cp:coreProperties>
</file>